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 activeTab="2"/>
  </bookViews>
  <sheets>
    <sheet name="A TABLE  6" sheetId="1" r:id="rId1"/>
    <sheet name="TABLE  6A 1 &amp; 6A 2" sheetId="2" r:id="rId2"/>
    <sheet name="TABLE 6B1 &amp; 6B2" sheetId="3" r:id="rId3"/>
  </sheets>
  <definedNames>
    <definedName name="_xlnm._FilterDatabase" localSheetId="0" hidden="1">'A TABLE  6'!$B$44:$F$66</definedName>
    <definedName name="_xlnm._FilterDatabase" localSheetId="1" hidden="1">'TABLE  6A 1 &amp; 6A 2'!$P$5:$T$42</definedName>
  </definedNames>
  <calcPr calcId="124519"/>
</workbook>
</file>

<file path=xl/calcChain.xml><?xml version="1.0" encoding="utf-8"?>
<calcChain xmlns="http://schemas.openxmlformats.org/spreadsheetml/2006/main">
  <c r="M46" i="2"/>
  <c r="G46"/>
  <c r="E44" i="3"/>
  <c r="L44"/>
  <c r="F44"/>
  <c r="I171"/>
  <c r="J171"/>
  <c r="M44"/>
  <c r="G44"/>
  <c r="D44"/>
  <c r="J44"/>
  <c r="K44"/>
  <c r="L46" i="2" l="1"/>
  <c r="F46"/>
  <c r="K46"/>
  <c r="E46"/>
  <c r="J46"/>
  <c r="D46"/>
</calcChain>
</file>

<file path=xl/sharedStrings.xml><?xml version="1.0" encoding="utf-8"?>
<sst xmlns="http://schemas.openxmlformats.org/spreadsheetml/2006/main" count="278" uniqueCount="55">
  <si>
    <t>TABLE   6</t>
  </si>
  <si>
    <t>INDIAN</t>
  </si>
  <si>
    <t>NON  INDIAN</t>
  </si>
  <si>
    <t>TOTAL</t>
  </si>
  <si>
    <t>GRAND  TOTAL</t>
  </si>
  <si>
    <t>STEAM</t>
  </si>
  <si>
    <t>SAILING</t>
  </si>
  <si>
    <t>NO</t>
  </si>
  <si>
    <t>NRT</t>
  </si>
  <si>
    <t>ENTERED</t>
  </si>
  <si>
    <t>STATE/PORT AT WHICH</t>
  </si>
  <si>
    <t>ANDHRA PRADESH</t>
  </si>
  <si>
    <t>KARNATAKA</t>
  </si>
  <si>
    <t>GANGAVARAM</t>
  </si>
  <si>
    <t>WEST BENGAL</t>
  </si>
  <si>
    <t>KOLKATA</t>
  </si>
  <si>
    <t>KERALA</t>
  </si>
  <si>
    <t>COCHIN</t>
  </si>
  <si>
    <t>GUJARAT</t>
  </si>
  <si>
    <t>BEDI PORT</t>
  </si>
  <si>
    <t>TAMIL NADU</t>
  </si>
  <si>
    <t xml:space="preserve"> </t>
  </si>
  <si>
    <t>STEAM &amp; SAILING</t>
  </si>
  <si>
    <t>CHENNAI</t>
  </si>
  <si>
    <t>MAHARASHTRA</t>
  </si>
  <si>
    <t>MUMBAI</t>
  </si>
  <si>
    <t>KAKINADA</t>
  </si>
  <si>
    <t>NEW MANGALORE</t>
  </si>
  <si>
    <t xml:space="preserve">     B  -  CLEARED IN BALLAST</t>
  </si>
  <si>
    <t xml:space="preserve">voyages) that Entered in Ballast at each Port/State in Foreign Trade </t>
  </si>
  <si>
    <t>during 2019 to 2020.</t>
  </si>
  <si>
    <t>Table-6A1 : ENTERED IN BALLAST</t>
  </si>
  <si>
    <t>Table-6A2 : ENTERED IN BALLAST</t>
  </si>
  <si>
    <t xml:space="preserve">PORT </t>
  </si>
  <si>
    <t>VISAKHAPATNAM</t>
  </si>
  <si>
    <t>KANDLA</t>
  </si>
  <si>
    <t>MAGDALLA</t>
  </si>
  <si>
    <t>NAVALAKHI</t>
  </si>
  <si>
    <t>SIKKA PORT</t>
  </si>
  <si>
    <t>SALAYA PORT</t>
  </si>
  <si>
    <t>TUTICORIN</t>
  </si>
  <si>
    <t>MARMAGOA</t>
  </si>
  <si>
    <t>PARADIP</t>
  </si>
  <si>
    <t>Table-6B1 : CLEARED IN BALLAST</t>
  </si>
  <si>
    <t>Table-6B2 : CLEARED IN BALLAST</t>
  </si>
  <si>
    <t xml:space="preserve">voyages) that Cleared in Ballast at each Port/State in Foreign Trade </t>
  </si>
  <si>
    <t>Steam &amp; Sailing Vessles  (including the cases of repeted voyages) that Entered in Ballast at each Port/State in Foreign Trade during 2019 to 2020.</t>
  </si>
  <si>
    <t xml:space="preserve">NON-INDIAN </t>
  </si>
  <si>
    <t>ST</t>
  </si>
  <si>
    <t>Steam &amp; Sailing Vessles  (including the cases of repeted voyages) that Cleared in Ballast at each Port/State in Foreign Trade during 2019 to 2020.</t>
  </si>
  <si>
    <t xml:space="preserve">Port wise Number of Indian and Non-Indian Steam &amp; Sailing Vessles (including the cases of repeted </t>
  </si>
  <si>
    <t>Port wise Net Registered Tonnage (NRT)  of Indian and Non-Indian</t>
  </si>
  <si>
    <t>State &amp; Port wise Number and net Registered Tonnage (NRT) of Indian and Non-Indian Steam &amp; Sailing Vessels  (including the cases of repeted voyages )</t>
  </si>
  <si>
    <t xml:space="preserve"> that Entered and Cleared  in Ballast in Foreign Trade during April, 2019 to March, 2020.</t>
  </si>
  <si>
    <t>A  -  ENTERED  BALLAST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</si>
</sst>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B0F0"/>
      <name val="Times New Roman"/>
      <family val="1"/>
    </font>
    <font>
      <sz val="1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theme="8" tint="0.39997558519241921"/>
      <name val="Calibri"/>
      <family val="2"/>
      <scheme val="minor"/>
    </font>
    <font>
      <b/>
      <sz val="14"/>
      <color rgb="FF00FFFF"/>
      <name val="Calibri"/>
      <family val="2"/>
      <scheme val="minor"/>
    </font>
    <font>
      <b/>
      <sz val="14"/>
      <color rgb="FF3366FF"/>
      <name val="Calibri"/>
      <family val="2"/>
      <scheme val="minor"/>
    </font>
    <font>
      <b/>
      <sz val="14"/>
      <color rgb="FF00CC00"/>
      <name val="Calibri"/>
      <family val="2"/>
      <scheme val="minor"/>
    </font>
    <font>
      <b/>
      <sz val="14"/>
      <color rgb="FFFF3300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4"/>
      <color rgb="FF6600FF"/>
      <name val="Calibri"/>
      <family val="2"/>
      <scheme val="minor"/>
    </font>
    <font>
      <b/>
      <sz val="14"/>
      <color rgb="FF663300"/>
      <name val="Calibri"/>
      <family val="2"/>
      <scheme val="minor"/>
    </font>
    <font>
      <b/>
      <sz val="14"/>
      <color rgb="FF0099FF"/>
      <name val="Calibri"/>
      <family val="2"/>
      <scheme val="minor"/>
    </font>
    <font>
      <b/>
      <sz val="14"/>
      <color rgb="FF339933"/>
      <name val="Calibri"/>
      <family val="2"/>
      <scheme val="minor"/>
    </font>
    <font>
      <b/>
      <sz val="14"/>
      <color rgb="FFFF00FF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990000"/>
      <name val="Calibri"/>
      <family val="2"/>
      <scheme val="minor"/>
    </font>
    <font>
      <b/>
      <sz val="14"/>
      <color rgb="FF0033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BCC3E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AFE3CF"/>
        <bgColor indexed="64"/>
      </patternFill>
    </fill>
    <fill>
      <patternFill patternType="solid">
        <fgColor rgb="FFB0F98B"/>
        <bgColor indexed="64"/>
      </patternFill>
    </fill>
    <fill>
      <patternFill patternType="solid">
        <fgColor rgb="FF99EBEF"/>
        <bgColor indexed="64"/>
      </patternFill>
    </fill>
    <fill>
      <patternFill patternType="solid">
        <fgColor rgb="FFF8B9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ACFF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16D49"/>
        <bgColor indexed="64"/>
      </patternFill>
    </fill>
    <fill>
      <patternFill patternType="solid">
        <fgColor rgb="FFF16D49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B8F68E"/>
        <bgColor indexed="64"/>
      </patternFill>
    </fill>
    <fill>
      <patternFill patternType="solid">
        <fgColor rgb="FFB2BBE8"/>
        <bgColor indexed="64"/>
      </patternFill>
    </fill>
    <fill>
      <patternFill patternType="solid">
        <fgColor rgb="FF91DBAF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horizontal="left"/>
    </xf>
    <xf numFmtId="0" fontId="1" fillId="2" borderId="2" xfId="0" applyFont="1" applyFill="1" applyBorder="1"/>
    <xf numFmtId="0" fontId="1" fillId="2" borderId="2" xfId="0" applyNumberFormat="1" applyFont="1" applyFill="1" applyBorder="1"/>
    <xf numFmtId="0" fontId="6" fillId="0" borderId="0" xfId="0" applyFont="1"/>
    <xf numFmtId="0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/>
    </xf>
    <xf numFmtId="0" fontId="6" fillId="5" borderId="1" xfId="0" applyFont="1" applyFill="1" applyBorder="1" applyAlignment="1">
      <alignment horizontal="right"/>
    </xf>
    <xf numFmtId="0" fontId="6" fillId="5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 applyAlignment="1">
      <alignment horizontal="right"/>
    </xf>
    <xf numFmtId="0" fontId="6" fillId="7" borderId="1" xfId="0" applyNumberFormat="1" applyFont="1" applyFill="1" applyBorder="1" applyAlignment="1">
      <alignment horizontal="right"/>
    </xf>
    <xf numFmtId="0" fontId="6" fillId="7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4" borderId="1" xfId="0" applyNumberFormat="1" applyFont="1" applyFill="1" applyBorder="1" applyAlignment="1">
      <alignment horizontal="right"/>
    </xf>
    <xf numFmtId="0" fontId="6" fillId="8" borderId="1" xfId="0" applyFont="1" applyFill="1" applyBorder="1" applyAlignment="1">
      <alignment horizontal="right"/>
    </xf>
    <xf numFmtId="0" fontId="6" fillId="8" borderId="1" xfId="0" applyNumberFormat="1" applyFont="1" applyFill="1" applyBorder="1" applyAlignment="1">
      <alignment horizontal="right"/>
    </xf>
    <xf numFmtId="0" fontId="9" fillId="10" borderId="15" xfId="0" applyFont="1" applyFill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10" fillId="5" borderId="18" xfId="0" applyFont="1" applyFill="1" applyBorder="1" applyAlignment="1">
      <alignment horizontal="left"/>
    </xf>
    <xf numFmtId="0" fontId="6" fillId="5" borderId="19" xfId="0" applyFont="1" applyFill="1" applyBorder="1" applyAlignment="1">
      <alignment horizontal="right"/>
    </xf>
    <xf numFmtId="0" fontId="6" fillId="5" borderId="18" xfId="0" applyFont="1" applyFill="1" applyBorder="1" applyAlignment="1">
      <alignment horizontal="left"/>
    </xf>
    <xf numFmtId="0" fontId="9" fillId="10" borderId="18" xfId="0" applyFont="1" applyFill="1" applyBorder="1" applyAlignment="1">
      <alignment horizontal="left"/>
    </xf>
    <xf numFmtId="0" fontId="6" fillId="0" borderId="19" xfId="0" applyFont="1" applyBorder="1" applyAlignment="1">
      <alignment horizontal="right"/>
    </xf>
    <xf numFmtId="0" fontId="6" fillId="6" borderId="18" xfId="0" applyFont="1" applyFill="1" applyBorder="1" applyAlignment="1">
      <alignment horizontal="left"/>
    </xf>
    <xf numFmtId="0" fontId="6" fillId="6" borderId="19" xfId="0" applyFont="1" applyFill="1" applyBorder="1" applyAlignment="1">
      <alignment horizontal="right"/>
    </xf>
    <xf numFmtId="0" fontId="6" fillId="7" borderId="18" xfId="0" applyFont="1" applyFill="1" applyBorder="1" applyAlignment="1">
      <alignment horizontal="left"/>
    </xf>
    <xf numFmtId="0" fontId="6" fillId="7" borderId="19" xfId="0" applyFont="1" applyFill="1" applyBorder="1" applyAlignment="1">
      <alignment horizontal="right"/>
    </xf>
    <xf numFmtId="0" fontId="6" fillId="4" borderId="18" xfId="0" applyFont="1" applyFill="1" applyBorder="1" applyAlignment="1">
      <alignment horizontal="left"/>
    </xf>
    <xf numFmtId="0" fontId="6" fillId="4" borderId="19" xfId="0" applyFont="1" applyFill="1" applyBorder="1" applyAlignment="1">
      <alignment horizontal="right"/>
    </xf>
    <xf numFmtId="0" fontId="6" fillId="8" borderId="18" xfId="0" applyFont="1" applyFill="1" applyBorder="1" applyAlignment="1">
      <alignment horizontal="left"/>
    </xf>
    <xf numFmtId="0" fontId="6" fillId="8" borderId="19" xfId="0" applyFont="1" applyFill="1" applyBorder="1" applyAlignment="1">
      <alignment horizontal="right"/>
    </xf>
    <xf numFmtId="0" fontId="9" fillId="10" borderId="18" xfId="0" applyFont="1" applyFill="1" applyBorder="1"/>
    <xf numFmtId="0" fontId="6" fillId="9" borderId="20" xfId="0" applyFont="1" applyFill="1" applyBorder="1" applyAlignment="1">
      <alignment horizontal="left"/>
    </xf>
    <xf numFmtId="0" fontId="6" fillId="9" borderId="21" xfId="0" applyFont="1" applyFill="1" applyBorder="1" applyAlignment="1">
      <alignment horizontal="right"/>
    </xf>
    <xf numFmtId="0" fontId="6" fillId="9" borderId="22" xfId="0" applyFont="1" applyFill="1" applyBorder="1" applyAlignment="1">
      <alignment horizontal="right"/>
    </xf>
    <xf numFmtId="0" fontId="7" fillId="11" borderId="12" xfId="0" applyFont="1" applyFill="1" applyBorder="1"/>
    <xf numFmtId="0" fontId="6" fillId="11" borderId="13" xfId="0" applyFont="1" applyFill="1" applyBorder="1" applyAlignment="1">
      <alignment horizontal="right"/>
    </xf>
    <xf numFmtId="0" fontId="6" fillId="11" borderId="14" xfId="0" applyFont="1" applyFill="1" applyBorder="1" applyAlignment="1">
      <alignment horizontal="right"/>
    </xf>
    <xf numFmtId="0" fontId="11" fillId="12" borderId="13" xfId="0" applyFont="1" applyFill="1" applyBorder="1" applyAlignment="1">
      <alignment horizontal="center" vertical="top"/>
    </xf>
    <xf numFmtId="0" fontId="11" fillId="12" borderId="14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0" fillId="15" borderId="9" xfId="0" applyFill="1" applyBorder="1"/>
    <xf numFmtId="0" fontId="8" fillId="15" borderId="10" xfId="0" applyFont="1" applyFill="1" applyBorder="1" applyAlignment="1">
      <alignment horizontal="left" vertical="center"/>
    </xf>
    <xf numFmtId="0" fontId="8" fillId="15" borderId="11" xfId="0" applyFont="1" applyFill="1" applyBorder="1" applyAlignment="1">
      <alignment horizontal="left" vertical="center"/>
    </xf>
    <xf numFmtId="0" fontId="0" fillId="16" borderId="0" xfId="0" applyFill="1" applyAlignment="1">
      <alignment horizontal="left"/>
    </xf>
    <xf numFmtId="0" fontId="0" fillId="16" borderId="0" xfId="0" applyFill="1"/>
    <xf numFmtId="0" fontId="0" fillId="0" borderId="0" xfId="0" applyBorder="1"/>
    <xf numFmtId="0" fontId="2" fillId="0" borderId="0" xfId="0" applyFont="1" applyBorder="1"/>
    <xf numFmtId="0" fontId="6" fillId="17" borderId="1" xfId="0" applyNumberFormat="1" applyFont="1" applyFill="1" applyBorder="1" applyAlignment="1">
      <alignment horizontal="right"/>
    </xf>
    <xf numFmtId="0" fontId="6" fillId="17" borderId="1" xfId="0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right"/>
    </xf>
    <xf numFmtId="0" fontId="6" fillId="19" borderId="1" xfId="0" applyFont="1" applyFill="1" applyBorder="1" applyAlignment="1">
      <alignment horizontal="right"/>
    </xf>
    <xf numFmtId="0" fontId="6" fillId="19" borderId="1" xfId="0" applyNumberFormat="1" applyFont="1" applyFill="1" applyBorder="1" applyAlignment="1">
      <alignment horizontal="right"/>
    </xf>
    <xf numFmtId="0" fontId="6" fillId="20" borderId="1" xfId="0" applyNumberFormat="1" applyFont="1" applyFill="1" applyBorder="1" applyAlignment="1">
      <alignment horizontal="right"/>
    </xf>
    <xf numFmtId="0" fontId="6" fillId="20" borderId="1" xfId="0" applyFont="1" applyFill="1" applyBorder="1" applyAlignment="1">
      <alignment horizontal="right"/>
    </xf>
    <xf numFmtId="0" fontId="1" fillId="2" borderId="0" xfId="0" applyFont="1" applyFill="1" applyBorder="1"/>
    <xf numFmtId="0" fontId="1" fillId="2" borderId="0" xfId="0" applyNumberFormat="1" applyFont="1" applyFill="1" applyBorder="1"/>
    <xf numFmtId="0" fontId="1" fillId="10" borderId="12" xfId="0" applyFont="1" applyFill="1" applyBorder="1" applyAlignment="1">
      <alignment horizontal="left"/>
    </xf>
    <xf numFmtId="0" fontId="6" fillId="8" borderId="25" xfId="0" applyFont="1" applyFill="1" applyBorder="1" applyAlignment="1">
      <alignment horizontal="center"/>
    </xf>
    <xf numFmtId="0" fontId="6" fillId="8" borderId="26" xfId="0" applyFont="1" applyFill="1" applyBorder="1" applyAlignment="1">
      <alignment horizontal="center"/>
    </xf>
    <xf numFmtId="0" fontId="0" fillId="8" borderId="27" xfId="0" applyFill="1" applyBorder="1" applyAlignment="1">
      <alignment horizontal="left"/>
    </xf>
    <xf numFmtId="0" fontId="11" fillId="15" borderId="12" xfId="0" applyFont="1" applyFill="1" applyBorder="1" applyAlignment="1">
      <alignment horizontal="center" vertical="top"/>
    </xf>
    <xf numFmtId="0" fontId="11" fillId="15" borderId="13" xfId="0" applyFont="1" applyFill="1" applyBorder="1" applyAlignment="1">
      <alignment horizontal="center" vertical="top"/>
    </xf>
    <xf numFmtId="0" fontId="11" fillId="15" borderId="14" xfId="0" applyFont="1" applyFill="1" applyBorder="1" applyAlignment="1">
      <alignment horizontal="center" vertical="top"/>
    </xf>
    <xf numFmtId="0" fontId="9" fillId="0" borderId="1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6" xfId="0" applyNumberFormat="1" applyBorder="1"/>
    <xf numFmtId="0" fontId="1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10" fillId="17" borderId="18" xfId="0" applyFont="1" applyFill="1" applyBorder="1" applyAlignment="1">
      <alignment horizontal="left"/>
    </xf>
    <xf numFmtId="0" fontId="6" fillId="17" borderId="19" xfId="0" applyFont="1" applyFill="1" applyBorder="1" applyAlignment="1">
      <alignment horizontal="right"/>
    </xf>
    <xf numFmtId="0" fontId="6" fillId="17" borderId="18" xfId="0" applyFont="1" applyFill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6" fillId="19" borderId="18" xfId="0" applyFont="1" applyFill="1" applyBorder="1" applyAlignment="1">
      <alignment horizontal="left"/>
    </xf>
    <xf numFmtId="0" fontId="6" fillId="19" borderId="19" xfId="0" applyFont="1" applyFill="1" applyBorder="1" applyAlignment="1">
      <alignment horizontal="right"/>
    </xf>
    <xf numFmtId="0" fontId="9" fillId="0" borderId="18" xfId="0" applyFont="1" applyBorder="1"/>
    <xf numFmtId="0" fontId="6" fillId="20" borderId="18" xfId="0" applyFont="1" applyFill="1" applyBorder="1" applyAlignment="1">
      <alignment horizontal="left"/>
    </xf>
    <xf numFmtId="0" fontId="6" fillId="20" borderId="19" xfId="0" applyFont="1" applyFill="1" applyBorder="1" applyAlignment="1">
      <alignment horizontal="right"/>
    </xf>
    <xf numFmtId="0" fontId="6" fillId="21" borderId="20" xfId="0" applyFont="1" applyFill="1" applyBorder="1"/>
    <xf numFmtId="0" fontId="6" fillId="21" borderId="21" xfId="0" applyFont="1" applyFill="1" applyBorder="1" applyAlignment="1">
      <alignment horizontal="right"/>
    </xf>
    <xf numFmtId="0" fontId="6" fillId="21" borderId="21" xfId="0" applyNumberFormat="1" applyFont="1" applyFill="1" applyBorder="1" applyAlignment="1">
      <alignment horizontal="right"/>
    </xf>
    <xf numFmtId="0" fontId="6" fillId="21" borderId="22" xfId="0" applyFont="1" applyFill="1" applyBorder="1" applyAlignment="1">
      <alignment horizontal="right"/>
    </xf>
    <xf numFmtId="0" fontId="6" fillId="22" borderId="12" xfId="0" applyFont="1" applyFill="1" applyBorder="1"/>
    <xf numFmtId="0" fontId="6" fillId="22" borderId="13" xfId="0" applyFont="1" applyFill="1" applyBorder="1" applyAlignment="1">
      <alignment horizontal="right"/>
    </xf>
    <xf numFmtId="0" fontId="6" fillId="22" borderId="13" xfId="0" applyNumberFormat="1" applyFont="1" applyFill="1" applyBorder="1" applyAlignment="1">
      <alignment horizontal="right"/>
    </xf>
    <xf numFmtId="0" fontId="6" fillId="23" borderId="13" xfId="0" applyNumberFormat="1" applyFont="1" applyFill="1" applyBorder="1" applyAlignment="1">
      <alignment horizontal="right"/>
    </xf>
    <xf numFmtId="0" fontId="6" fillId="22" borderId="14" xfId="0" applyFont="1" applyFill="1" applyBorder="1" applyAlignment="1">
      <alignment horizontal="right"/>
    </xf>
    <xf numFmtId="0" fontId="3" fillId="16" borderId="0" xfId="0" applyFont="1" applyFill="1" applyBorder="1" applyAlignment="1">
      <alignment horizontal="left" vertical="center"/>
    </xf>
    <xf numFmtId="0" fontId="3" fillId="10" borderId="0" xfId="0" applyFont="1" applyFill="1" applyBorder="1" applyAlignment="1">
      <alignment horizontal="left" vertical="center"/>
    </xf>
    <xf numFmtId="0" fontId="11" fillId="12" borderId="29" xfId="0" applyFont="1" applyFill="1" applyBorder="1" applyAlignment="1">
      <alignment horizontal="center" vertical="top"/>
    </xf>
    <xf numFmtId="0" fontId="6" fillId="13" borderId="26" xfId="0" applyFont="1" applyFill="1" applyBorder="1" applyAlignment="1">
      <alignment horizontal="center"/>
    </xf>
    <xf numFmtId="0" fontId="1" fillId="13" borderId="27" xfId="0" applyFont="1" applyFill="1" applyBorder="1"/>
    <xf numFmtId="0" fontId="6" fillId="13" borderId="3" xfId="0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16" fillId="18" borderId="34" xfId="0" applyFont="1" applyFill="1" applyBorder="1" applyAlignment="1">
      <alignment horizontal="center"/>
    </xf>
    <xf numFmtId="0" fontId="16" fillId="18" borderId="3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16" fillId="18" borderId="36" xfId="0" applyFont="1" applyFill="1" applyBorder="1" applyAlignment="1">
      <alignment horizontal="center"/>
    </xf>
    <xf numFmtId="0" fontId="0" fillId="18" borderId="27" xfId="0" applyFill="1" applyBorder="1"/>
    <xf numFmtId="0" fontId="0" fillId="18" borderId="27" xfId="0" applyFill="1" applyBorder="1" applyAlignment="1">
      <alignment horizontal="left"/>
    </xf>
    <xf numFmtId="0" fontId="17" fillId="16" borderId="15" xfId="0" applyFont="1" applyFill="1" applyBorder="1" applyAlignment="1">
      <alignment horizontal="left" indent="1"/>
    </xf>
    <xf numFmtId="0" fontId="18" fillId="16" borderId="18" xfId="0" applyFont="1" applyFill="1" applyBorder="1" applyAlignment="1">
      <alignment horizontal="left" indent="1"/>
    </xf>
    <xf numFmtId="0" fontId="0" fillId="16" borderId="0" xfId="0" applyNumberFormat="1" applyFill="1"/>
    <xf numFmtId="0" fontId="19" fillId="16" borderId="18" xfId="0" applyFont="1" applyFill="1" applyBorder="1" applyAlignment="1">
      <alignment horizontal="left" indent="1"/>
    </xf>
    <xf numFmtId="0" fontId="9" fillId="16" borderId="18" xfId="0" applyFont="1" applyFill="1" applyBorder="1" applyAlignment="1">
      <alignment horizontal="left" indent="1"/>
    </xf>
    <xf numFmtId="0" fontId="20" fillId="16" borderId="18" xfId="0" applyFont="1" applyFill="1" applyBorder="1" applyAlignment="1">
      <alignment horizontal="left" indent="1"/>
    </xf>
    <xf numFmtId="0" fontId="21" fillId="16" borderId="18" xfId="0" applyFont="1" applyFill="1" applyBorder="1" applyAlignment="1">
      <alignment horizontal="left" indent="1"/>
    </xf>
    <xf numFmtId="0" fontId="22" fillId="16" borderId="18" xfId="0" applyFont="1" applyFill="1" applyBorder="1" applyAlignment="1">
      <alignment horizontal="left" indent="1"/>
    </xf>
    <xf numFmtId="0" fontId="23" fillId="16" borderId="18" xfId="0" applyFont="1" applyFill="1" applyBorder="1" applyAlignment="1">
      <alignment horizontal="left" indent="1"/>
    </xf>
    <xf numFmtId="0" fontId="24" fillId="16" borderId="18" xfId="0" applyFont="1" applyFill="1" applyBorder="1" applyAlignment="1">
      <alignment horizontal="left" indent="1"/>
    </xf>
    <xf numFmtId="0" fontId="25" fillId="16" borderId="18" xfId="0" applyFont="1" applyFill="1" applyBorder="1" applyAlignment="1">
      <alignment horizontal="left" indent="1"/>
    </xf>
    <xf numFmtId="0" fontId="26" fillId="16" borderId="18" xfId="0" applyFont="1" applyFill="1" applyBorder="1" applyAlignment="1">
      <alignment horizontal="left" indent="1"/>
    </xf>
    <xf numFmtId="0" fontId="27" fillId="16" borderId="18" xfId="0" applyFont="1" applyFill="1" applyBorder="1" applyAlignment="1">
      <alignment horizontal="left" indent="1"/>
    </xf>
    <xf numFmtId="0" fontId="28" fillId="16" borderId="18" xfId="0" applyFont="1" applyFill="1" applyBorder="1" applyAlignment="1">
      <alignment horizontal="left" indent="1"/>
    </xf>
    <xf numFmtId="0" fontId="29" fillId="16" borderId="18" xfId="0" applyFont="1" applyFill="1" applyBorder="1" applyAlignment="1">
      <alignment horizontal="left" indent="1"/>
    </xf>
    <xf numFmtId="0" fontId="30" fillId="16" borderId="18" xfId="0" applyFont="1" applyFill="1" applyBorder="1" applyAlignment="1">
      <alignment horizontal="left" indent="1"/>
    </xf>
    <xf numFmtId="0" fontId="31" fillId="16" borderId="20" xfId="0" applyFont="1" applyFill="1" applyBorder="1" applyAlignment="1">
      <alignment horizontal="left" indent="1"/>
    </xf>
    <xf numFmtId="0" fontId="0" fillId="16" borderId="30" xfId="0" applyFill="1" applyBorder="1" applyAlignment="1">
      <alignment horizontal="left"/>
    </xf>
    <xf numFmtId="0" fontId="6" fillId="16" borderId="12" xfId="0" applyFont="1" applyFill="1" applyBorder="1"/>
    <xf numFmtId="0" fontId="7" fillId="16" borderId="13" xfId="0" applyNumberFormat="1" applyFont="1" applyFill="1" applyBorder="1"/>
    <xf numFmtId="0" fontId="7" fillId="16" borderId="14" xfId="0" applyNumberFormat="1" applyFont="1" applyFill="1" applyBorder="1"/>
    <xf numFmtId="0" fontId="7" fillId="16" borderId="13" xfId="0" applyFont="1" applyFill="1" applyBorder="1"/>
    <xf numFmtId="0" fontId="7" fillId="16" borderId="14" xfId="0" applyFont="1" applyFill="1" applyBorder="1" applyAlignment="1">
      <alignment horizontal="center"/>
    </xf>
    <xf numFmtId="0" fontId="0" fillId="16" borderId="0" xfId="0" applyFill="1" applyBorder="1" applyAlignment="1">
      <alignment horizontal="left"/>
    </xf>
    <xf numFmtId="0" fontId="0" fillId="16" borderId="23" xfId="0" applyFill="1" applyBorder="1"/>
    <xf numFmtId="0" fontId="1" fillId="16" borderId="37" xfId="0" applyFont="1" applyFill="1" applyBorder="1" applyAlignment="1">
      <alignment horizontal="center"/>
    </xf>
    <xf numFmtId="0" fontId="1" fillId="16" borderId="38" xfId="0" applyFont="1" applyFill="1" applyBorder="1" applyAlignment="1">
      <alignment horizontal="center"/>
    </xf>
    <xf numFmtId="0" fontId="1" fillId="16" borderId="39" xfId="0" applyFont="1" applyFill="1" applyBorder="1" applyAlignment="1">
      <alignment horizontal="center"/>
    </xf>
    <xf numFmtId="0" fontId="0" fillId="16" borderId="23" xfId="0" applyFill="1" applyBorder="1" applyAlignment="1">
      <alignment horizontal="left"/>
    </xf>
    <xf numFmtId="0" fontId="1" fillId="24" borderId="2" xfId="0" applyNumberFormat="1" applyFont="1" applyFill="1" applyBorder="1"/>
    <xf numFmtId="0" fontId="7" fillId="0" borderId="0" xfId="0" applyFont="1"/>
    <xf numFmtId="0" fontId="7" fillId="0" borderId="0" xfId="0" applyFont="1" applyAlignment="1">
      <alignment horizontal="right"/>
    </xf>
    <xf numFmtId="0" fontId="15" fillId="16" borderId="1" xfId="0" applyFont="1" applyFill="1" applyBorder="1" applyAlignment="1">
      <alignment horizontal="right" vertical="center" wrapText="1"/>
    </xf>
    <xf numFmtId="0" fontId="9" fillId="16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7" fillId="0" borderId="19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right"/>
    </xf>
    <xf numFmtId="0" fontId="7" fillId="3" borderId="14" xfId="0" applyFont="1" applyFill="1" applyBorder="1" applyAlignment="1">
      <alignment horizontal="right"/>
    </xf>
    <xf numFmtId="0" fontId="7" fillId="3" borderId="13" xfId="0" applyFont="1" applyFill="1" applyBorder="1"/>
    <xf numFmtId="0" fontId="33" fillId="16" borderId="18" xfId="0" applyFont="1" applyFill="1" applyBorder="1" applyAlignment="1">
      <alignment horizontal="left" indent="1"/>
    </xf>
    <xf numFmtId="0" fontId="34" fillId="16" borderId="18" xfId="0" applyFont="1" applyFill="1" applyBorder="1" applyAlignment="1">
      <alignment horizontal="left" indent="1"/>
    </xf>
    <xf numFmtId="0" fontId="0" fillId="26" borderId="6" xfId="0" applyFill="1" applyBorder="1"/>
    <xf numFmtId="0" fontId="0" fillId="26" borderId="7" xfId="0" applyFill="1" applyBorder="1"/>
    <xf numFmtId="0" fontId="0" fillId="26" borderId="8" xfId="0" applyFill="1" applyBorder="1" applyAlignment="1">
      <alignment horizontal="left"/>
    </xf>
    <xf numFmtId="0" fontId="36" fillId="0" borderId="30" xfId="0" applyFont="1" applyBorder="1" applyAlignment="1">
      <alignment horizontal="left"/>
    </xf>
    <xf numFmtId="0" fontId="35" fillId="16" borderId="16" xfId="0" applyNumberFormat="1" applyFont="1" applyFill="1" applyBorder="1" applyAlignment="1">
      <alignment horizontal="right"/>
    </xf>
    <xf numFmtId="0" fontId="9" fillId="16" borderId="17" xfId="0" applyFont="1" applyFill="1" applyBorder="1" applyAlignment="1">
      <alignment horizontal="right"/>
    </xf>
    <xf numFmtId="0" fontId="9" fillId="16" borderId="0" xfId="0" applyNumberFormat="1" applyFont="1" applyFill="1" applyBorder="1" applyAlignment="1">
      <alignment horizontal="right"/>
    </xf>
    <xf numFmtId="0" fontId="35" fillId="16" borderId="1" xfId="0" applyFont="1" applyFill="1" applyBorder="1" applyAlignment="1">
      <alignment horizontal="right"/>
    </xf>
    <xf numFmtId="0" fontId="9" fillId="16" borderId="19" xfId="0" applyFont="1" applyFill="1" applyBorder="1" applyAlignment="1">
      <alignment horizontal="right"/>
    </xf>
    <xf numFmtId="0" fontId="35" fillId="16" borderId="19" xfId="0" applyFont="1" applyFill="1" applyBorder="1" applyAlignment="1">
      <alignment horizontal="right"/>
    </xf>
    <xf numFmtId="0" fontId="35" fillId="16" borderId="24" xfId="0" applyFont="1" applyFill="1" applyBorder="1" applyAlignment="1">
      <alignment horizontal="right"/>
    </xf>
    <xf numFmtId="0" fontId="35" fillId="16" borderId="21" xfId="0" applyFont="1" applyFill="1" applyBorder="1" applyAlignment="1">
      <alignment horizontal="right"/>
    </xf>
    <xf numFmtId="0" fontId="35" fillId="16" borderId="22" xfId="0" applyFont="1" applyFill="1" applyBorder="1" applyAlignment="1">
      <alignment horizontal="right"/>
    </xf>
    <xf numFmtId="0" fontId="35" fillId="16" borderId="32" xfId="0" applyFont="1" applyFill="1" applyBorder="1" applyAlignment="1"/>
    <xf numFmtId="0" fontId="35" fillId="16" borderId="31" xfId="0" applyFont="1" applyFill="1" applyBorder="1" applyAlignment="1"/>
    <xf numFmtId="0" fontId="35" fillId="16" borderId="1" xfId="0" applyFont="1" applyFill="1" applyBorder="1" applyAlignment="1"/>
    <xf numFmtId="0" fontId="9" fillId="16" borderId="0" xfId="0" applyNumberFormat="1" applyFont="1" applyFill="1" applyBorder="1" applyAlignment="1"/>
    <xf numFmtId="0" fontId="35" fillId="16" borderId="33" xfId="0" applyFont="1" applyFill="1" applyBorder="1" applyAlignment="1"/>
    <xf numFmtId="0" fontId="9" fillId="16" borderId="1" xfId="0" applyNumberFormat="1" applyFont="1" applyFill="1" applyBorder="1" applyAlignment="1"/>
    <xf numFmtId="0" fontId="35" fillId="16" borderId="16" xfId="0" applyFont="1" applyFill="1" applyBorder="1" applyAlignment="1"/>
    <xf numFmtId="0" fontId="9" fillId="16" borderId="16" xfId="0" applyNumberFormat="1" applyFont="1" applyFill="1" applyBorder="1" applyAlignment="1"/>
    <xf numFmtId="0" fontId="9" fillId="16" borderId="17" xfId="0" applyNumberFormat="1" applyFont="1" applyFill="1" applyBorder="1" applyAlignment="1"/>
    <xf numFmtId="0" fontId="35" fillId="16" borderId="1" xfId="0" applyNumberFormat="1" applyFont="1" applyFill="1" applyBorder="1" applyAlignment="1"/>
    <xf numFmtId="0" fontId="9" fillId="16" borderId="19" xfId="0" applyNumberFormat="1" applyFont="1" applyFill="1" applyBorder="1" applyAlignment="1"/>
    <xf numFmtId="0" fontId="35" fillId="16" borderId="19" xfId="0" applyNumberFormat="1" applyFont="1" applyFill="1" applyBorder="1" applyAlignment="1"/>
    <xf numFmtId="0" fontId="35" fillId="16" borderId="24" xfId="0" applyFont="1" applyFill="1" applyBorder="1" applyAlignment="1"/>
    <xf numFmtId="0" fontId="35" fillId="16" borderId="21" xfId="0" applyNumberFormat="1" applyFont="1" applyFill="1" applyBorder="1" applyAlignment="1"/>
    <xf numFmtId="0" fontId="35" fillId="16" borderId="22" xfId="0" applyNumberFormat="1" applyFont="1" applyFill="1" applyBorder="1" applyAlignment="1"/>
    <xf numFmtId="0" fontId="0" fillId="21" borderId="6" xfId="0" applyFill="1" applyBorder="1"/>
    <xf numFmtId="0" fontId="0" fillId="21" borderId="7" xfId="0" applyFill="1" applyBorder="1"/>
    <xf numFmtId="0" fontId="0" fillId="21" borderId="8" xfId="0" applyFill="1" applyBorder="1" applyAlignment="1">
      <alignment horizontal="left"/>
    </xf>
    <xf numFmtId="0" fontId="6" fillId="16" borderId="0" xfId="0" applyFont="1" applyFill="1" applyBorder="1" applyAlignment="1">
      <alignment horizontal="left"/>
    </xf>
    <xf numFmtId="0" fontId="6" fillId="16" borderId="0" xfId="0" applyFont="1" applyFill="1" applyBorder="1" applyAlignment="1">
      <alignment horizontal="right"/>
    </xf>
    <xf numFmtId="0" fontId="14" fillId="16" borderId="0" xfId="0" applyFont="1" applyFill="1" applyBorder="1" applyAlignment="1">
      <alignment horizontal="center" vertical="top" wrapText="1"/>
    </xf>
    <xf numFmtId="0" fontId="0" fillId="16" borderId="0" xfId="0" applyFill="1" applyBorder="1"/>
    <xf numFmtId="0" fontId="0" fillId="0" borderId="0" xfId="0" applyBorder="1" applyAlignment="1">
      <alignment horizontal="left"/>
    </xf>
    <xf numFmtId="0" fontId="0" fillId="27" borderId="3" xfId="0" applyFill="1" applyBorder="1"/>
    <xf numFmtId="0" fontId="0" fillId="27" borderId="4" xfId="0" applyFill="1" applyBorder="1"/>
    <xf numFmtId="0" fontId="0" fillId="27" borderId="5" xfId="0" applyFill="1" applyBorder="1"/>
    <xf numFmtId="0" fontId="7" fillId="27" borderId="23" xfId="0" applyFont="1" applyFill="1" applyBorder="1"/>
    <xf numFmtId="0" fontId="7" fillId="27" borderId="0" xfId="0" applyFont="1" applyFill="1" applyBorder="1"/>
    <xf numFmtId="0" fontId="1" fillId="27" borderId="0" xfId="0" applyFont="1" applyFill="1" applyBorder="1"/>
    <xf numFmtId="0" fontId="1" fillId="27" borderId="24" xfId="0" applyFont="1" applyFill="1" applyBorder="1"/>
    <xf numFmtId="0" fontId="1" fillId="27" borderId="23" xfId="0" applyFont="1" applyFill="1" applyBorder="1"/>
    <xf numFmtId="0" fontId="0" fillId="27" borderId="6" xfId="0" applyFill="1" applyBorder="1"/>
    <xf numFmtId="0" fontId="0" fillId="27" borderId="7" xfId="0" applyFill="1" applyBorder="1"/>
    <xf numFmtId="0" fontId="0" fillId="27" borderId="8" xfId="0" applyFill="1" applyBorder="1"/>
    <xf numFmtId="0" fontId="38" fillId="28" borderId="3" xfId="3" applyFont="1" applyFill="1" applyBorder="1" applyAlignment="1">
      <alignment vertical="center"/>
    </xf>
    <xf numFmtId="0" fontId="38" fillId="28" borderId="4" xfId="3" applyFont="1" applyFill="1" applyBorder="1" applyAlignment="1">
      <alignment vertical="center"/>
    </xf>
    <xf numFmtId="0" fontId="38" fillId="28" borderId="5" xfId="3" applyFont="1" applyFill="1" applyBorder="1" applyAlignment="1">
      <alignment vertical="center"/>
    </xf>
    <xf numFmtId="0" fontId="38" fillId="28" borderId="6" xfId="3" applyFont="1" applyFill="1" applyBorder="1" applyAlignment="1">
      <alignment vertical="center"/>
    </xf>
    <xf numFmtId="0" fontId="38" fillId="28" borderId="7" xfId="3" applyFont="1" applyFill="1" applyBorder="1" applyAlignment="1">
      <alignment vertical="center"/>
    </xf>
    <xf numFmtId="0" fontId="38" fillId="28" borderId="8" xfId="3" applyFont="1" applyFill="1" applyBorder="1" applyAlignment="1">
      <alignment vertical="center"/>
    </xf>
    <xf numFmtId="0" fontId="37" fillId="28" borderId="3" xfId="0" applyFont="1" applyFill="1" applyBorder="1" applyAlignment="1">
      <alignment horizontal="center" vertical="center"/>
    </xf>
    <xf numFmtId="0" fontId="37" fillId="28" borderId="4" xfId="0" applyFont="1" applyFill="1" applyBorder="1" applyAlignment="1">
      <alignment horizontal="center" vertical="center"/>
    </xf>
    <xf numFmtId="0" fontId="37" fillId="28" borderId="5" xfId="0" applyFont="1" applyFill="1" applyBorder="1" applyAlignment="1">
      <alignment horizontal="center" vertical="center"/>
    </xf>
    <xf numFmtId="0" fontId="37" fillId="28" borderId="6" xfId="0" applyFont="1" applyFill="1" applyBorder="1" applyAlignment="1">
      <alignment horizontal="center" vertical="center"/>
    </xf>
    <xf numFmtId="0" fontId="37" fillId="28" borderId="7" xfId="0" applyFont="1" applyFill="1" applyBorder="1" applyAlignment="1">
      <alignment horizontal="center" vertical="center"/>
    </xf>
    <xf numFmtId="0" fontId="37" fillId="28" borderId="8" xfId="0" applyFont="1" applyFill="1" applyBorder="1" applyAlignment="1">
      <alignment horizontal="center" vertical="center"/>
    </xf>
    <xf numFmtId="0" fontId="7" fillId="14" borderId="13" xfId="0" applyFont="1" applyFill="1" applyBorder="1" applyAlignment="1">
      <alignment horizontal="center"/>
    </xf>
    <xf numFmtId="0" fontId="7" fillId="14" borderId="1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15" borderId="10" xfId="0" applyFont="1" applyFill="1" applyBorder="1" applyAlignment="1">
      <alignment horizontal="center" vertical="center"/>
    </xf>
    <xf numFmtId="0" fontId="8" fillId="15" borderId="10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13" borderId="13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3" borderId="12" xfId="0" applyFont="1" applyFill="1" applyBorder="1" applyAlignment="1">
      <alignment horizontal="center"/>
    </xf>
    <xf numFmtId="0" fontId="7" fillId="13" borderId="28" xfId="0" applyFont="1" applyFill="1" applyBorder="1" applyAlignment="1">
      <alignment horizontal="center"/>
    </xf>
    <xf numFmtId="0" fontId="7" fillId="13" borderId="29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 vertical="center"/>
    </xf>
    <xf numFmtId="0" fontId="3" fillId="10" borderId="28" xfId="0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3" fillId="10" borderId="29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28" xfId="0" applyFont="1" applyFill="1" applyBorder="1" applyAlignment="1">
      <alignment horizontal="left" vertical="center"/>
    </xf>
    <xf numFmtId="0" fontId="3" fillId="10" borderId="1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4" fillId="27" borderId="23" xfId="0" applyFont="1" applyFill="1" applyBorder="1" applyAlignment="1">
      <alignment horizontal="center" vertical="top" wrapText="1"/>
    </xf>
    <xf numFmtId="0" fontId="15" fillId="27" borderId="0" xfId="0" applyFont="1" applyFill="1" applyBorder="1" applyAlignment="1">
      <alignment horizontal="center" vertical="top" wrapText="1"/>
    </xf>
    <xf numFmtId="0" fontId="15" fillId="27" borderId="24" xfId="0" applyFont="1" applyFill="1" applyBorder="1" applyAlignment="1">
      <alignment horizontal="center" vertical="top" wrapText="1"/>
    </xf>
    <xf numFmtId="0" fontId="15" fillId="27" borderId="23" xfId="0" applyFont="1" applyFill="1" applyBorder="1" applyAlignment="1">
      <alignment horizontal="center" vertical="top" wrapText="1"/>
    </xf>
    <xf numFmtId="0" fontId="15" fillId="27" borderId="6" xfId="0" applyFont="1" applyFill="1" applyBorder="1" applyAlignment="1">
      <alignment horizontal="center" vertical="top" wrapText="1"/>
    </xf>
    <xf numFmtId="0" fontId="15" fillId="27" borderId="7" xfId="0" applyFont="1" applyFill="1" applyBorder="1" applyAlignment="1">
      <alignment horizontal="center" vertical="top" wrapText="1"/>
    </xf>
    <xf numFmtId="0" fontId="15" fillId="27" borderId="8" xfId="0" applyFont="1" applyFill="1" applyBorder="1" applyAlignment="1">
      <alignment horizontal="center" vertical="top" wrapText="1"/>
    </xf>
    <xf numFmtId="0" fontId="32" fillId="13" borderId="9" xfId="0" applyFont="1" applyFill="1" applyBorder="1" applyAlignment="1">
      <alignment horizontal="center" vertical="center"/>
    </xf>
    <xf numFmtId="0" fontId="32" fillId="13" borderId="10" xfId="0" applyFont="1" applyFill="1" applyBorder="1" applyAlignment="1">
      <alignment horizontal="center" vertical="center"/>
    </xf>
    <xf numFmtId="0" fontId="32" fillId="13" borderId="11" xfId="0" applyFont="1" applyFill="1" applyBorder="1" applyAlignment="1">
      <alignment horizontal="center" vertical="center"/>
    </xf>
    <xf numFmtId="0" fontId="14" fillId="21" borderId="3" xfId="0" applyFont="1" applyFill="1" applyBorder="1" applyAlignment="1">
      <alignment horizontal="center" vertical="center" wrapText="1"/>
    </xf>
    <xf numFmtId="0" fontId="14" fillId="21" borderId="4" xfId="0" applyFont="1" applyFill="1" applyBorder="1" applyAlignment="1">
      <alignment horizontal="center" vertical="center" wrapText="1"/>
    </xf>
    <xf numFmtId="0" fontId="14" fillId="21" borderId="5" xfId="0" applyFont="1" applyFill="1" applyBorder="1" applyAlignment="1">
      <alignment horizontal="center" vertical="center" wrapText="1"/>
    </xf>
    <xf numFmtId="0" fontId="14" fillId="21" borderId="23" xfId="0" applyFont="1" applyFill="1" applyBorder="1" applyAlignment="1">
      <alignment horizontal="center" vertical="center" wrapText="1"/>
    </xf>
    <xf numFmtId="0" fontId="14" fillId="21" borderId="0" xfId="0" applyFont="1" applyFill="1" applyBorder="1" applyAlignment="1">
      <alignment horizontal="center" vertical="center" wrapText="1"/>
    </xf>
    <xf numFmtId="0" fontId="14" fillId="21" borderId="24" xfId="0" applyFont="1" applyFill="1" applyBorder="1" applyAlignment="1">
      <alignment horizontal="center" vertical="center" wrapText="1"/>
    </xf>
    <xf numFmtId="0" fontId="14" fillId="27" borderId="3" xfId="0" applyFont="1" applyFill="1" applyBorder="1" applyAlignment="1">
      <alignment horizontal="center" vertical="center" wrapText="1"/>
    </xf>
    <xf numFmtId="0" fontId="15" fillId="27" borderId="4" xfId="0" applyFont="1" applyFill="1" applyBorder="1" applyAlignment="1">
      <alignment horizontal="center" vertical="center" wrapText="1"/>
    </xf>
    <xf numFmtId="0" fontId="15" fillId="27" borderId="5" xfId="0" applyFont="1" applyFill="1" applyBorder="1" applyAlignment="1">
      <alignment horizontal="center" vertical="center" wrapText="1"/>
    </xf>
    <xf numFmtId="0" fontId="14" fillId="16" borderId="0" xfId="0" applyFont="1" applyFill="1" applyBorder="1" applyAlignment="1">
      <alignment horizontal="center" vertical="center" wrapText="1"/>
    </xf>
    <xf numFmtId="0" fontId="16" fillId="18" borderId="25" xfId="0" applyFont="1" applyFill="1" applyBorder="1" applyAlignment="1">
      <alignment horizontal="center" vertical="center"/>
    </xf>
    <xf numFmtId="0" fontId="16" fillId="18" borderId="27" xfId="0" applyFont="1" applyFill="1" applyBorder="1" applyAlignment="1">
      <alignment horizontal="center" vertical="center"/>
    </xf>
    <xf numFmtId="0" fontId="14" fillId="26" borderId="3" xfId="0" applyFont="1" applyFill="1" applyBorder="1" applyAlignment="1">
      <alignment horizontal="center" vertical="center" wrapText="1"/>
    </xf>
    <xf numFmtId="0" fontId="14" fillId="26" borderId="4" xfId="0" applyFont="1" applyFill="1" applyBorder="1" applyAlignment="1">
      <alignment horizontal="center" vertical="center" wrapText="1"/>
    </xf>
    <xf numFmtId="0" fontId="14" fillId="26" borderId="5" xfId="0" applyFont="1" applyFill="1" applyBorder="1" applyAlignment="1">
      <alignment horizontal="center" vertical="center" wrapText="1"/>
    </xf>
    <xf numFmtId="0" fontId="14" fillId="26" borderId="23" xfId="0" applyFont="1" applyFill="1" applyBorder="1" applyAlignment="1">
      <alignment horizontal="center" vertical="center" wrapText="1"/>
    </xf>
    <xf numFmtId="0" fontId="14" fillId="26" borderId="0" xfId="0" applyFont="1" applyFill="1" applyBorder="1" applyAlignment="1">
      <alignment horizontal="center" vertical="center" wrapText="1"/>
    </xf>
    <xf numFmtId="0" fontId="14" fillId="26" borderId="24" xfId="0" applyFont="1" applyFill="1" applyBorder="1" applyAlignment="1">
      <alignment horizontal="center" vertical="center" wrapText="1"/>
    </xf>
    <xf numFmtId="0" fontId="14" fillId="25" borderId="3" xfId="0" applyFont="1" applyFill="1" applyBorder="1" applyAlignment="1">
      <alignment horizontal="center" vertical="center" wrapText="1"/>
    </xf>
    <xf numFmtId="0" fontId="15" fillId="25" borderId="4" xfId="0" applyFont="1" applyFill="1" applyBorder="1" applyAlignment="1">
      <alignment horizontal="center" vertical="center" wrapText="1"/>
    </xf>
    <xf numFmtId="0" fontId="15" fillId="25" borderId="5" xfId="0" applyFont="1" applyFill="1" applyBorder="1" applyAlignment="1">
      <alignment horizontal="center" vertical="center" wrapText="1"/>
    </xf>
    <xf numFmtId="0" fontId="14" fillId="25" borderId="23" xfId="0" applyFont="1" applyFill="1" applyBorder="1" applyAlignment="1">
      <alignment horizontal="center" vertical="top" wrapText="1"/>
    </xf>
    <xf numFmtId="0" fontId="15" fillId="25" borderId="0" xfId="0" applyFont="1" applyFill="1" applyBorder="1" applyAlignment="1">
      <alignment horizontal="center" vertical="top" wrapText="1"/>
    </xf>
    <xf numFmtId="0" fontId="15" fillId="25" borderId="24" xfId="0" applyFont="1" applyFill="1" applyBorder="1" applyAlignment="1">
      <alignment horizontal="center" vertical="top" wrapText="1"/>
    </xf>
    <xf numFmtId="0" fontId="15" fillId="25" borderId="23" xfId="0" applyFont="1" applyFill="1" applyBorder="1" applyAlignment="1">
      <alignment horizontal="center" vertical="top" wrapText="1"/>
    </xf>
    <xf numFmtId="0" fontId="15" fillId="25" borderId="6" xfId="0" applyFont="1" applyFill="1" applyBorder="1" applyAlignment="1">
      <alignment horizontal="center" vertical="top" wrapText="1"/>
    </xf>
    <xf numFmtId="0" fontId="15" fillId="25" borderId="7" xfId="0" applyFont="1" applyFill="1" applyBorder="1" applyAlignment="1">
      <alignment horizontal="center" vertical="top" wrapText="1"/>
    </xf>
    <xf numFmtId="0" fontId="15" fillId="25" borderId="8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2 2" xfId="2"/>
    <cellStyle name="Normal 4" xfId="3"/>
    <cellStyle name="Normal 6" xfId="4"/>
    <cellStyle name="Normal 7" xfId="5"/>
  </cellStyles>
  <dxfs count="0"/>
  <tableStyles count="0" defaultTableStyle="TableStyleMedium9" defaultPivotStyle="PivotStyleLight16"/>
  <colors>
    <mruColors>
      <color rgb="FF91DBAF"/>
      <color rgb="FFB8F68E"/>
      <color rgb="FFFFCCFF"/>
      <color rgb="FFB2BBE8"/>
      <color rgb="FFD60093"/>
      <color rgb="FF009900"/>
      <color rgb="FF0000FF"/>
      <color rgb="FF003300"/>
      <color rgb="FF990000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/>
            </a:pPr>
            <a:r>
              <a:rPr lang="en-US" sz="1200" b="1" i="0" baseline="0"/>
              <a:t>Portwise NRT of Indian and Non-Indian Steam &amp; Sailing Vessels that Entered with Ballasts  in Foreign Trade during 2019-20</a:t>
            </a:r>
            <a:endParaRPr lang="en-IN" sz="1200" b="1" i="0" baseline="0"/>
          </a:p>
          <a:p>
            <a:pPr>
              <a:defRPr/>
            </a:pPr>
            <a:endParaRPr lang="en-IN" sz="1800" b="1" i="0" baseline="0"/>
          </a:p>
          <a:p>
            <a:pPr>
              <a:defRPr/>
            </a:pPr>
            <a:endParaRPr lang="en-IN"/>
          </a:p>
        </c:rich>
      </c:tx>
      <c:spPr>
        <a:solidFill>
          <a:srgbClr val="FFCCFF"/>
        </a:solidFill>
      </c:spPr>
    </c:title>
    <c:view3D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'TABLE  6A 1 &amp; 6A 2'!$J$24:$J$25</c:f>
              <c:strCache>
                <c:ptCount val="1"/>
                <c:pt idx="0">
                  <c:v>INDIAN SAILING</c:v>
                </c:pt>
              </c:strCache>
            </c:strRef>
          </c:tx>
          <c:cat>
            <c:strRef>
              <c:f>'TABLE  6A 1 &amp; 6A 2'!$I$26:$I$43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2'!$J$26:$J$43</c:f>
              <c:numCache>
                <c:formatCode>General</c:formatCode>
                <c:ptCount val="1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77238</c:v>
                </c:pt>
                <c:pt idx="11">
                  <c:v>430319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'TABLE  6A 1 &amp; 6A 2'!$K$24:$K$25</c:f>
              <c:strCache>
                <c:ptCount val="1"/>
                <c:pt idx="0">
                  <c:v>INDIAN STEAM</c:v>
                </c:pt>
              </c:strCache>
            </c:strRef>
          </c:tx>
          <c:cat>
            <c:strRef>
              <c:f>'TABLE  6A 1 &amp; 6A 2'!$I$26:$I$43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2'!$K$26:$K$43</c:f>
              <c:numCache>
                <c:formatCode>General</c:formatCode>
                <c:ptCount val="18"/>
                <c:pt idx="1">
                  <c:v>0</c:v>
                </c:pt>
                <c:pt idx="2">
                  <c:v>92243</c:v>
                </c:pt>
                <c:pt idx="3">
                  <c:v>0</c:v>
                </c:pt>
                <c:pt idx="4">
                  <c:v>11704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2091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'TABLE  6A 1 &amp; 6A 2'!$L$24:$L$25</c:f>
              <c:strCache>
                <c:ptCount val="1"/>
                <c:pt idx="0">
                  <c:v>NON-INDIAN  SAILING</c:v>
                </c:pt>
              </c:strCache>
            </c:strRef>
          </c:tx>
          <c:cat>
            <c:strRef>
              <c:f>'TABLE  6A 1 &amp; 6A 2'!$I$26:$I$43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2'!$L$26:$L$43</c:f>
              <c:numCache>
                <c:formatCode>General</c:formatCode>
                <c:ptCount val="18"/>
                <c:pt idx="1">
                  <c:v>373974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1612864</c:v>
                </c:pt>
                <c:pt idx="11">
                  <c:v>374832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'TABLE  6A 1 &amp; 6A 2'!$M$24:$M$25</c:f>
              <c:strCache>
                <c:ptCount val="1"/>
                <c:pt idx="0">
                  <c:v>NON-INDIAN  STEAM</c:v>
                </c:pt>
              </c:strCache>
            </c:strRef>
          </c:tx>
          <c:cat>
            <c:strRef>
              <c:f>'TABLE  6A 1 &amp; 6A 2'!$I$26:$I$43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2'!$M$26:$M$43</c:f>
              <c:numCache>
                <c:formatCode>General</c:formatCode>
                <c:ptCount val="18"/>
                <c:pt idx="1">
                  <c:v>890745</c:v>
                </c:pt>
                <c:pt idx="2">
                  <c:v>2803475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59506</c:v>
                </c:pt>
                <c:pt idx="14">
                  <c:v>0</c:v>
                </c:pt>
                <c:pt idx="15">
                  <c:v>70186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hape val="pyramid"/>
        <c:axId val="59437056"/>
        <c:axId val="59438592"/>
        <c:axId val="0"/>
      </c:bar3DChart>
      <c:catAx>
        <c:axId val="59437056"/>
        <c:scaling>
          <c:orientation val="minMax"/>
        </c:scaling>
        <c:axPos val="b"/>
        <c:tickLblPos val="nextTo"/>
        <c:crossAx val="59438592"/>
        <c:crosses val="autoZero"/>
        <c:auto val="1"/>
        <c:lblAlgn val="ctr"/>
        <c:lblOffset val="100"/>
      </c:catAx>
      <c:valAx>
        <c:axId val="59438592"/>
        <c:scaling>
          <c:orientation val="minMax"/>
        </c:scaling>
        <c:axPos val="l"/>
        <c:majorGridlines/>
        <c:numFmt formatCode="0%" sourceLinked="1"/>
        <c:tickLblPos val="nextTo"/>
        <c:crossAx val="594370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Portwise No. of Indian and Non-Indian Steam &amp; Sailing Vessels  that Entered with Ballasts in Foreign Trade during 2019-20</a:t>
            </a:r>
            <a:endParaRPr lang="en-IN" sz="140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/>
          </a:p>
        </c:rich>
      </c:tx>
      <c:spPr>
        <a:solidFill>
          <a:srgbClr val="B8F68E"/>
        </a:solidFill>
      </c:spPr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'TABLE  6A 1 &amp; 6A 2'!$D$24:$D$25</c:f>
              <c:strCache>
                <c:ptCount val="1"/>
                <c:pt idx="0">
                  <c:v>INDIAN SAILING</c:v>
                </c:pt>
              </c:strCache>
            </c:strRef>
          </c:tx>
          <c:cat>
            <c:strRef>
              <c:f>'TABLE  6A 1 &amp; 6A 2'!$C$26:$C$43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2'!$D$26:$D$43</c:f>
              <c:numCache>
                <c:formatCode>General</c:formatCode>
                <c:ptCount val="1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11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'TABLE  6A 1 &amp; 6A 2'!$E$24:$E$25</c:f>
              <c:strCache>
                <c:ptCount val="1"/>
                <c:pt idx="0">
                  <c:v>INDIAN STEAM</c:v>
                </c:pt>
              </c:strCache>
            </c:strRef>
          </c:tx>
          <c:cat>
            <c:strRef>
              <c:f>'TABLE  6A 1 &amp; 6A 2'!$C$26:$C$43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2'!$E$26:$E$43</c:f>
              <c:numCache>
                <c:formatCode>General</c:formatCode>
                <c:ptCount val="18"/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'TABLE  6A 1 &amp; 6A 2'!$F$24:$F$25</c:f>
              <c:strCache>
                <c:ptCount val="1"/>
                <c:pt idx="0">
                  <c:v>NON-INDIAN  SAILING</c:v>
                </c:pt>
              </c:strCache>
            </c:strRef>
          </c:tx>
          <c:cat>
            <c:strRef>
              <c:f>'TABLE  6A 1 &amp; 6A 2'!$C$26:$C$43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2'!$F$26:$F$43</c:f>
              <c:numCache>
                <c:formatCode>General</c:formatCode>
                <c:ptCount val="1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97</c:v>
                </c:pt>
                <c:pt idx="11">
                  <c:v>18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strRef>
              <c:f>'TABLE  6A 1 &amp; 6A 2'!$G$24:$G$25</c:f>
              <c:strCache>
                <c:ptCount val="1"/>
                <c:pt idx="0">
                  <c:v>NON-INDIAN  STEAM</c:v>
                </c:pt>
              </c:strCache>
            </c:strRef>
          </c:tx>
          <c:cat>
            <c:strRef>
              <c:f>'TABLE  6A 1 &amp; 6A 2'!$C$26:$C$43</c:f>
              <c:strCache>
                <c:ptCount val="18"/>
                <c:pt idx="1">
                  <c:v>GANGAVARAM</c:v>
                </c:pt>
                <c:pt idx="2">
                  <c:v>KAKINADA</c:v>
                </c:pt>
                <c:pt idx="3">
                  <c:v>VISAKHAPATNAM</c:v>
                </c:pt>
                <c:pt idx="4">
                  <c:v>BEDI PORT</c:v>
                </c:pt>
                <c:pt idx="5">
                  <c:v>KANDLA</c:v>
                </c:pt>
                <c:pt idx="6">
                  <c:v>MAGDALLA</c:v>
                </c:pt>
                <c:pt idx="7">
                  <c:v>NAVALAKHI</c:v>
                </c:pt>
                <c:pt idx="8">
                  <c:v>SIKKA PORT</c:v>
                </c:pt>
                <c:pt idx="9">
                  <c:v>SALAYA PORT</c:v>
                </c:pt>
                <c:pt idx="10">
                  <c:v>NEW MANGALORE</c:v>
                </c:pt>
                <c:pt idx="11">
                  <c:v>COCHIN</c:v>
                </c:pt>
                <c:pt idx="12">
                  <c:v>MUMBAI</c:v>
                </c:pt>
                <c:pt idx="13">
                  <c:v>CHENNAI</c:v>
                </c:pt>
                <c:pt idx="14">
                  <c:v>TUTICORIN</c:v>
                </c:pt>
                <c:pt idx="15">
                  <c:v>KOLKATA</c:v>
                </c:pt>
                <c:pt idx="16">
                  <c:v>MARMAGOA</c:v>
                </c:pt>
                <c:pt idx="17">
                  <c:v>PARADIP</c:v>
                </c:pt>
              </c:strCache>
            </c:strRef>
          </c:cat>
          <c:val>
            <c:numRef>
              <c:f>'TABLE  6A 1 &amp; 6A 2'!$G$26:$G$43</c:f>
              <c:numCache>
                <c:formatCode>General</c:formatCode>
                <c:ptCount val="18"/>
                <c:pt idx="1">
                  <c:v>65</c:v>
                </c:pt>
                <c:pt idx="2">
                  <c:v>247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18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hape val="box"/>
        <c:axId val="60035456"/>
        <c:axId val="60036992"/>
        <c:axId val="0"/>
      </c:bar3DChart>
      <c:catAx>
        <c:axId val="60035456"/>
        <c:scaling>
          <c:orientation val="minMax"/>
        </c:scaling>
        <c:axPos val="b"/>
        <c:tickLblPos val="nextTo"/>
        <c:crossAx val="60036992"/>
        <c:crosses val="autoZero"/>
        <c:auto val="1"/>
        <c:lblAlgn val="ctr"/>
        <c:lblOffset val="100"/>
      </c:catAx>
      <c:valAx>
        <c:axId val="60036992"/>
        <c:scaling>
          <c:orientation val="minMax"/>
        </c:scaling>
        <c:axPos val="l"/>
        <c:majorGridlines/>
        <c:numFmt formatCode="General" sourceLinked="1"/>
        <c:tickLblPos val="nextTo"/>
        <c:crossAx val="600354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Portwise No. of Indian and Non-Indian Steam &amp; Sailing Vessels  that Cleared with Ballasts in Foreign Trade during 2019-20</a:t>
            </a:r>
            <a:endParaRPr lang="en-IN" sz="140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/>
          </a:p>
        </c:rich>
      </c:tx>
      <c:layout/>
      <c:spPr>
        <a:solidFill>
          <a:srgbClr val="B8F68E"/>
        </a:solidFill>
      </c:spPr>
    </c:title>
    <c:view3D>
      <c:perspective val="30"/>
    </c:view3D>
    <c:plotArea>
      <c:layout/>
      <c:area3DChart>
        <c:grouping val="standard"/>
        <c:ser>
          <c:idx val="0"/>
          <c:order val="0"/>
          <c:tx>
            <c:strRef>
              <c:f>'TABLE 6B1 &amp; 6B2'!$D$21:$D$22</c:f>
              <c:strCache>
                <c:ptCount val="1"/>
                <c:pt idx="0">
                  <c:v>INDIAN STEAM</c:v>
                </c:pt>
              </c:strCache>
            </c:strRef>
          </c:tx>
          <c:cat>
            <c:strRef>
              <c:f>'TABLE 6B1 &amp; 6B2'!$C$23:$C$41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6B2'!$D$23:$D$41</c:f>
              <c:numCache>
                <c:formatCode>General</c:formatCode>
                <c:ptCount val="19"/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'TABLE 6B1 &amp; 6B2'!$E$21:$E$22</c:f>
              <c:strCache>
                <c:ptCount val="1"/>
                <c:pt idx="0">
                  <c:v>INDIAN SAILING</c:v>
                </c:pt>
              </c:strCache>
            </c:strRef>
          </c:tx>
          <c:cat>
            <c:strRef>
              <c:f>'TABLE 6B1 &amp; 6B2'!$C$23:$C$41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6B2'!$E$23:$E$41</c:f>
              <c:numCache>
                <c:formatCode>General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98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'TABLE 6B1 &amp; 6B2'!$F$21:$F$22</c:f>
              <c:strCache>
                <c:ptCount val="1"/>
                <c:pt idx="0">
                  <c:v>NON-INDIAN  STEAM</c:v>
                </c:pt>
              </c:strCache>
            </c:strRef>
          </c:tx>
          <c:cat>
            <c:strRef>
              <c:f>'TABLE 6B1 &amp; 6B2'!$C$23:$C$41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6B2'!$F$23:$F$41</c:f>
              <c:numCache>
                <c:formatCode>General</c:formatCode>
                <c:ptCount val="19"/>
                <c:pt idx="2">
                  <c:v>310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480</c:v>
                </c:pt>
                <c:pt idx="14">
                  <c:v>91</c:v>
                </c:pt>
                <c:pt idx="15">
                  <c:v>0</c:v>
                </c:pt>
                <c:pt idx="16">
                  <c:v>188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'TABLE 6B1 &amp; 6B2'!$G$21:$G$22</c:f>
              <c:strCache>
                <c:ptCount val="1"/>
                <c:pt idx="0">
                  <c:v>NON-INDIAN  SAILING</c:v>
                </c:pt>
              </c:strCache>
            </c:strRef>
          </c:tx>
          <c:cat>
            <c:strRef>
              <c:f>'TABLE 6B1 &amp; 6B2'!$C$23:$C$41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6B2'!$G$23:$G$41</c:f>
              <c:numCache>
                <c:formatCode>General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294</c:v>
                </c:pt>
                <c:pt idx="12">
                  <c:v>26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axId val="60089088"/>
        <c:axId val="60090624"/>
        <c:axId val="59968576"/>
      </c:area3DChart>
      <c:catAx>
        <c:axId val="60089088"/>
        <c:scaling>
          <c:orientation val="minMax"/>
        </c:scaling>
        <c:axPos val="b"/>
        <c:tickLblPos val="nextTo"/>
        <c:crossAx val="60090624"/>
        <c:crosses val="autoZero"/>
        <c:auto val="1"/>
        <c:lblAlgn val="ctr"/>
        <c:lblOffset val="100"/>
      </c:catAx>
      <c:valAx>
        <c:axId val="60090624"/>
        <c:scaling>
          <c:orientation val="minMax"/>
        </c:scaling>
        <c:axPos val="l"/>
        <c:majorGridlines/>
        <c:numFmt formatCode="General" sourceLinked="1"/>
        <c:tickLblPos val="nextTo"/>
        <c:crossAx val="60089088"/>
        <c:crosses val="autoZero"/>
        <c:crossBetween val="midCat"/>
      </c:valAx>
      <c:serAx>
        <c:axId val="59968576"/>
        <c:scaling>
          <c:orientation val="minMax"/>
        </c:scaling>
        <c:axPos val="b"/>
        <c:tickLblPos val="nextTo"/>
        <c:crossAx val="60090624"/>
        <c:crosses val="autoZero"/>
      </c:serAx>
    </c:plotArea>
    <c:legend>
      <c:legendPos val="r"/>
      <c:layout>
        <c:manualLayout>
          <c:xMode val="edge"/>
          <c:yMode val="edge"/>
          <c:x val="0.70452909011373599"/>
          <c:y val="0.33719524642752979"/>
          <c:w val="0.22264683947473599"/>
          <c:h val="0.24170978627671541"/>
        </c:manualLayout>
      </c:layout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style val="8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/>
              <a:t>Portwise NRTof Indian and Non-Indian Steam &amp; Sailing Vessels that Cleared with Ballasts  in Foreign Trade during 2019-20</a:t>
            </a:r>
            <a:endParaRPr lang="en-IN" sz="1400" b="1" i="0" baseline="0"/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IN"/>
          </a:p>
        </c:rich>
      </c:tx>
      <c:layout/>
      <c:spPr>
        <a:solidFill>
          <a:srgbClr val="FFCCFF"/>
        </a:solidFill>
      </c:spPr>
    </c:title>
    <c:view3D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'TABLE 6B1 &amp; 6B2'!$J$21:$J$22</c:f>
              <c:strCache>
                <c:ptCount val="1"/>
                <c:pt idx="0">
                  <c:v>INDIAN STEAM</c:v>
                </c:pt>
              </c:strCache>
            </c:strRef>
          </c:tx>
          <c:cat>
            <c:strRef>
              <c:f>'TABLE 6B1 &amp; 6B2'!$I$23:$I$41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6B2'!$J$23:$J$41</c:f>
              <c:numCache>
                <c:formatCode>General</c:formatCode>
                <c:ptCount val="19"/>
                <c:pt idx="2">
                  <c:v>373974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5174</c:v>
                </c:pt>
                <c:pt idx="15">
                  <c:v>0</c:v>
                </c:pt>
                <c:pt idx="16">
                  <c:v>10606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tx>
            <c:strRef>
              <c:f>'TABLE 6B1 &amp; 6B2'!$K$21:$K$22</c:f>
              <c:strCache>
                <c:ptCount val="1"/>
                <c:pt idx="0">
                  <c:v>INDIAN SAILING</c:v>
                </c:pt>
              </c:strCache>
            </c:strRef>
          </c:tx>
          <c:cat>
            <c:strRef>
              <c:f>'TABLE 6B1 &amp; 6B2'!$I$23:$I$41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6B2'!$K$23:$K$41</c:f>
              <c:numCache>
                <c:formatCode>General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2348412</c:v>
                </c:pt>
                <c:pt idx="12">
                  <c:v>11996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'TABLE 6B1 &amp; 6B2'!$L$21:$L$22</c:f>
              <c:strCache>
                <c:ptCount val="1"/>
                <c:pt idx="0">
                  <c:v>NON-INDIAN  STEAM</c:v>
                </c:pt>
              </c:strCache>
            </c:strRef>
          </c:tx>
          <c:cat>
            <c:strRef>
              <c:f>'TABLE 6B1 &amp; 6B2'!$I$23:$I$41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6B2'!$L$23:$L$41</c:f>
              <c:numCache>
                <c:formatCode>General</c:formatCode>
                <c:ptCount val="19"/>
                <c:pt idx="2">
                  <c:v>10498306</c:v>
                </c:pt>
                <c:pt idx="3">
                  <c:v>139860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7370001</c:v>
                </c:pt>
                <c:pt idx="14">
                  <c:v>872190</c:v>
                </c:pt>
                <c:pt idx="15">
                  <c:v>0</c:v>
                </c:pt>
                <c:pt idx="16">
                  <c:v>1264115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'TABLE 6B1 &amp; 6B2'!$M$21:$M$22</c:f>
              <c:strCache>
                <c:ptCount val="1"/>
                <c:pt idx="0">
                  <c:v>NON-INDIAN  SAILING</c:v>
                </c:pt>
              </c:strCache>
            </c:strRef>
          </c:tx>
          <c:cat>
            <c:strRef>
              <c:f>'TABLE 6B1 &amp; 6B2'!$I$23:$I$41</c:f>
              <c:strCache>
                <c:ptCount val="19"/>
                <c:pt idx="2">
                  <c:v>GANGAVARAM</c:v>
                </c:pt>
                <c:pt idx="3">
                  <c:v>KAKINADA</c:v>
                </c:pt>
                <c:pt idx="4">
                  <c:v>VISAKHAPATNAM</c:v>
                </c:pt>
                <c:pt idx="5">
                  <c:v>BEDI PORT</c:v>
                </c:pt>
                <c:pt idx="6">
                  <c:v>KANDLA</c:v>
                </c:pt>
                <c:pt idx="7">
                  <c:v>MAGDALLA</c:v>
                </c:pt>
                <c:pt idx="8">
                  <c:v>NAVALAKHI</c:v>
                </c:pt>
                <c:pt idx="9">
                  <c:v>SIKKA PORT</c:v>
                </c:pt>
                <c:pt idx="10">
                  <c:v>SALAYA PORT</c:v>
                </c:pt>
                <c:pt idx="11">
                  <c:v>NEW MANGALORE</c:v>
                </c:pt>
                <c:pt idx="12">
                  <c:v>COCHIN</c:v>
                </c:pt>
                <c:pt idx="13">
                  <c:v>MUMBAI</c:v>
                </c:pt>
                <c:pt idx="14">
                  <c:v>CHENNAI</c:v>
                </c:pt>
                <c:pt idx="15">
                  <c:v>TUTICORIN</c:v>
                </c:pt>
                <c:pt idx="16">
                  <c:v>KOLKATA</c:v>
                </c:pt>
                <c:pt idx="17">
                  <c:v>MARMAGOA</c:v>
                </c:pt>
                <c:pt idx="18">
                  <c:v>PARADIP</c:v>
                </c:pt>
              </c:strCache>
            </c:strRef>
          </c:cat>
          <c:val>
            <c:numRef>
              <c:f>'TABLE 6B1 &amp; 6B2'!$M$23:$M$41</c:f>
              <c:numCache>
                <c:formatCode>General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5988926</c:v>
                </c:pt>
                <c:pt idx="12">
                  <c:v>705552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hape val="pyramid"/>
        <c:axId val="61343616"/>
        <c:axId val="61345152"/>
        <c:axId val="0"/>
      </c:bar3DChart>
      <c:catAx>
        <c:axId val="61343616"/>
        <c:scaling>
          <c:orientation val="minMax"/>
        </c:scaling>
        <c:axPos val="b"/>
        <c:tickLblPos val="nextTo"/>
        <c:crossAx val="61345152"/>
        <c:crosses val="autoZero"/>
        <c:auto val="1"/>
        <c:lblAlgn val="ctr"/>
        <c:lblOffset val="100"/>
      </c:catAx>
      <c:valAx>
        <c:axId val="61345152"/>
        <c:scaling>
          <c:orientation val="minMax"/>
        </c:scaling>
        <c:axPos val="l"/>
        <c:majorGridlines/>
        <c:numFmt formatCode="0%" sourceLinked="1"/>
        <c:tickLblPos val="nextTo"/>
        <c:crossAx val="613436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409576</xdr:colOff>
      <xdr:row>48</xdr:row>
      <xdr:rowOff>47625</xdr:rowOff>
    </xdr:from>
    <xdr:to>
      <xdr:col>13</xdr:col>
      <xdr:colOff>28576</xdr:colOff>
      <xdr:row>73</xdr:row>
      <xdr:rowOff>66674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28575</xdr:colOff>
      <xdr:row>48</xdr:row>
      <xdr:rowOff>28575</xdr:rowOff>
    </xdr:from>
    <xdr:to>
      <xdr:col>7</xdr:col>
      <xdr:colOff>381000</xdr:colOff>
      <xdr:row>73</xdr:row>
      <xdr:rowOff>66675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46</xdr:row>
      <xdr:rowOff>190499</xdr:rowOff>
    </xdr:from>
    <xdr:to>
      <xdr:col>7</xdr:col>
      <xdr:colOff>257174</xdr:colOff>
      <xdr:row>66</xdr:row>
      <xdr:rowOff>180974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46</xdr:row>
      <xdr:rowOff>190499</xdr:rowOff>
    </xdr:from>
    <xdr:to>
      <xdr:col>13</xdr:col>
      <xdr:colOff>38100</xdr:colOff>
      <xdr:row>66</xdr:row>
      <xdr:rowOff>180974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79"/>
  <sheetViews>
    <sheetView workbookViewId="0">
      <selection activeCell="O46" sqref="O46"/>
    </sheetView>
  </sheetViews>
  <sheetFormatPr defaultRowHeight="15"/>
  <cols>
    <col min="1" max="1" width="7.140625" customWidth="1"/>
    <col min="2" max="2" width="25.85546875" customWidth="1"/>
    <col min="4" max="4" width="10.85546875" customWidth="1"/>
    <col min="8" max="8" width="11.5703125" customWidth="1"/>
    <col min="11" max="11" width="11.140625" customWidth="1"/>
    <col min="12" max="12" width="14.140625" customWidth="1"/>
    <col min="13" max="13" width="9.28515625" customWidth="1"/>
    <col min="14" max="14" width="12.7109375" customWidth="1"/>
    <col min="15" max="15" width="14.140625" customWidth="1"/>
    <col min="16" max="16" width="13" customWidth="1"/>
    <col min="17" max="17" width="9.42578125" customWidth="1"/>
    <col min="18" max="18" width="0.140625" customWidth="1"/>
  </cols>
  <sheetData>
    <row r="1" spans="2:19" ht="19.5" thickBot="1">
      <c r="M1" s="69"/>
      <c r="N1" s="69"/>
      <c r="O1" s="69"/>
      <c r="P1" s="69"/>
    </row>
    <row r="2" spans="2:19" ht="21.75" thickBot="1">
      <c r="H2" s="239" t="s">
        <v>0</v>
      </c>
      <c r="I2" s="240"/>
      <c r="J2" s="241"/>
    </row>
    <row r="3" spans="2:19">
      <c r="C3" s="13"/>
    </row>
    <row r="4" spans="2:19">
      <c r="B4" s="13"/>
      <c r="C4" s="67"/>
      <c r="D4" s="13"/>
    </row>
    <row r="5" spans="2:19" ht="15.75"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7" spans="2:19" ht="15.75" thickBo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68"/>
    </row>
    <row r="8" spans="2:19" ht="15" customHeight="1">
      <c r="B8" s="214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6"/>
      <c r="Q8" s="13"/>
      <c r="R8" s="13"/>
    </row>
    <row r="9" spans="2:19" ht="15" customHeight="1">
      <c r="B9" s="217" t="s">
        <v>52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9"/>
      <c r="O9" s="219"/>
      <c r="P9" s="220"/>
      <c r="Q9" s="13" t="s">
        <v>21</v>
      </c>
      <c r="R9" s="13"/>
    </row>
    <row r="10" spans="2:19" s="13" customFormat="1" ht="15" customHeight="1">
      <c r="B10" s="221"/>
      <c r="C10" s="218" t="s">
        <v>53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20"/>
    </row>
    <row r="11" spans="2:19" s="13" customFormat="1" ht="15" customHeight="1" thickBot="1">
      <c r="B11" s="222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4"/>
    </row>
    <row r="12" spans="2:19" s="13" customFormat="1" ht="15" customHeight="1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2:19" s="13" customFormat="1" ht="15" customHeight="1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2:19" s="13" customFormat="1" ht="15" customHeight="1" thickBot="1">
      <c r="B14"/>
      <c r="C14"/>
      <c r="D14" s="2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2:19" ht="15" customHeight="1">
      <c r="C15" s="68"/>
      <c r="G15" s="231" t="s">
        <v>54</v>
      </c>
      <c r="H15" s="232"/>
      <c r="I15" s="232"/>
      <c r="J15" s="232"/>
      <c r="K15" s="233"/>
    </row>
    <row r="16" spans="2:19" ht="15.75" customHeight="1" thickBot="1">
      <c r="G16" s="234"/>
      <c r="H16" s="235"/>
      <c r="I16" s="235"/>
      <c r="J16" s="235"/>
      <c r="K16" s="236"/>
    </row>
    <row r="18" spans="2:18" ht="15.75" thickBot="1"/>
    <row r="19" spans="2:18" ht="24" thickBot="1">
      <c r="B19" s="63"/>
      <c r="C19" s="243" t="s">
        <v>1</v>
      </c>
      <c r="D19" s="243"/>
      <c r="E19" s="243"/>
      <c r="F19" s="243"/>
      <c r="G19" s="244" t="s">
        <v>2</v>
      </c>
      <c r="H19" s="244"/>
      <c r="I19" s="244"/>
      <c r="J19" s="244"/>
      <c r="K19" s="244" t="s">
        <v>3</v>
      </c>
      <c r="L19" s="244"/>
      <c r="M19" s="244"/>
      <c r="N19" s="244"/>
      <c r="O19" s="64" t="s">
        <v>4</v>
      </c>
      <c r="P19" s="65"/>
      <c r="Q19" s="62"/>
      <c r="R19" s="62"/>
    </row>
    <row r="20" spans="2:18" ht="15.75" thickBot="1"/>
    <row r="21" spans="2:18" ht="19.5" thickBot="1">
      <c r="B21" s="114" t="s">
        <v>10</v>
      </c>
      <c r="C21" s="245" t="s">
        <v>5</v>
      </c>
      <c r="D21" s="237"/>
      <c r="E21" s="237" t="s">
        <v>6</v>
      </c>
      <c r="F21" s="237"/>
      <c r="G21" s="237" t="s">
        <v>5</v>
      </c>
      <c r="H21" s="237"/>
      <c r="I21" s="237" t="s">
        <v>6</v>
      </c>
      <c r="J21" s="237"/>
      <c r="K21" s="237" t="s">
        <v>5</v>
      </c>
      <c r="L21" s="237"/>
      <c r="M21" s="237" t="s">
        <v>6</v>
      </c>
      <c r="N21" s="237"/>
      <c r="O21" s="237" t="s">
        <v>22</v>
      </c>
      <c r="P21" s="238"/>
      <c r="Q21" s="242" t="s">
        <v>21</v>
      </c>
      <c r="R21" s="242"/>
    </row>
    <row r="22" spans="2:18" ht="16.5" thickBot="1">
      <c r="B22" s="112" t="s">
        <v>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ht="15.75" thickBot="1">
      <c r="B23" s="113"/>
      <c r="C23" s="111" t="s">
        <v>7</v>
      </c>
      <c r="D23" s="60" t="s">
        <v>8</v>
      </c>
      <c r="E23" s="60" t="s">
        <v>7</v>
      </c>
      <c r="F23" s="60" t="s">
        <v>8</v>
      </c>
      <c r="G23" s="60" t="s">
        <v>7</v>
      </c>
      <c r="H23" s="60" t="s">
        <v>8</v>
      </c>
      <c r="I23" s="60" t="s">
        <v>7</v>
      </c>
      <c r="J23" s="60" t="s">
        <v>8</v>
      </c>
      <c r="K23" s="60" t="s">
        <v>7</v>
      </c>
      <c r="L23" s="60" t="s">
        <v>8</v>
      </c>
      <c r="M23" s="60" t="s">
        <v>7</v>
      </c>
      <c r="N23" s="60" t="s">
        <v>8</v>
      </c>
      <c r="O23" s="60" t="s">
        <v>7</v>
      </c>
      <c r="P23" s="61" t="s">
        <v>8</v>
      </c>
      <c r="Q23" s="6" t="s">
        <v>21</v>
      </c>
      <c r="R23" s="6"/>
    </row>
    <row r="24" spans="2:18" ht="15.75" thickBo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2:18" ht="18.75">
      <c r="B25" s="37" t="s">
        <v>11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9"/>
    </row>
    <row r="26" spans="2:18" ht="15.75">
      <c r="B26" s="40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65</v>
      </c>
      <c r="H26" s="26">
        <v>890745</v>
      </c>
      <c r="I26" s="26">
        <v>0</v>
      </c>
      <c r="J26" s="26">
        <v>0</v>
      </c>
      <c r="K26" s="26">
        <v>65</v>
      </c>
      <c r="L26" s="26">
        <v>890745</v>
      </c>
      <c r="M26" s="26">
        <v>0</v>
      </c>
      <c r="N26" s="26">
        <v>0</v>
      </c>
      <c r="O26" s="26">
        <v>65</v>
      </c>
      <c r="P26" s="41">
        <v>890745</v>
      </c>
      <c r="Q26" s="13"/>
      <c r="R26" s="13"/>
    </row>
    <row r="27" spans="2:18" ht="15.75">
      <c r="B27" s="42" t="s">
        <v>26</v>
      </c>
      <c r="C27" s="27">
        <v>6</v>
      </c>
      <c r="D27" s="27">
        <v>92243</v>
      </c>
      <c r="E27" s="26">
        <v>0</v>
      </c>
      <c r="F27" s="26">
        <v>0</v>
      </c>
      <c r="G27" s="26">
        <v>247</v>
      </c>
      <c r="H27" s="26">
        <v>2803475</v>
      </c>
      <c r="I27" s="26">
        <v>0</v>
      </c>
      <c r="J27" s="26">
        <v>0</v>
      </c>
      <c r="K27" s="26">
        <v>253</v>
      </c>
      <c r="L27" s="26">
        <v>2895718</v>
      </c>
      <c r="M27" s="26">
        <v>0</v>
      </c>
      <c r="N27" s="26">
        <v>0</v>
      </c>
      <c r="O27" s="26">
        <v>253</v>
      </c>
      <c r="P27" s="41">
        <v>2895718</v>
      </c>
    </row>
    <row r="28" spans="2:18" ht="18.75">
      <c r="B28" s="43" t="s">
        <v>18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44"/>
    </row>
    <row r="29" spans="2:18" s="13" customFormat="1" ht="15.75">
      <c r="B29" s="45" t="s">
        <v>19</v>
      </c>
      <c r="C29" s="29">
        <v>1</v>
      </c>
      <c r="D29" s="29">
        <v>11704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29">
        <v>1</v>
      </c>
      <c r="L29" s="29">
        <v>11704</v>
      </c>
      <c r="M29" s="30">
        <v>0</v>
      </c>
      <c r="N29" s="30">
        <v>0</v>
      </c>
      <c r="O29" s="30">
        <v>1</v>
      </c>
      <c r="P29" s="46">
        <v>11704</v>
      </c>
      <c r="Q29"/>
      <c r="R29"/>
    </row>
    <row r="30" spans="2:18" ht="18.75">
      <c r="B30" s="43" t="s">
        <v>14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44"/>
    </row>
    <row r="31" spans="2:18" ht="15.75">
      <c r="B31" s="47" t="s">
        <v>15</v>
      </c>
      <c r="C31" s="31">
        <v>1</v>
      </c>
      <c r="D31" s="31">
        <v>2091</v>
      </c>
      <c r="E31" s="32">
        <v>0</v>
      </c>
      <c r="F31" s="32">
        <v>0</v>
      </c>
      <c r="G31" s="32">
        <v>18</v>
      </c>
      <c r="H31" s="32">
        <v>70186</v>
      </c>
      <c r="I31" s="32">
        <v>0</v>
      </c>
      <c r="J31" s="32">
        <v>0</v>
      </c>
      <c r="K31" s="32">
        <v>19</v>
      </c>
      <c r="L31" s="32">
        <v>72277</v>
      </c>
      <c r="M31" s="32">
        <v>0</v>
      </c>
      <c r="N31" s="32">
        <v>0</v>
      </c>
      <c r="O31" s="32">
        <v>19</v>
      </c>
      <c r="P31" s="48">
        <v>72277</v>
      </c>
      <c r="Q31" s="17"/>
      <c r="R31" s="17"/>
    </row>
    <row r="32" spans="2:18" ht="18.75">
      <c r="B32" s="43" t="s">
        <v>12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44"/>
      <c r="Q32" s="17"/>
      <c r="R32" s="17"/>
    </row>
    <row r="33" spans="2:18" ht="15.75">
      <c r="B33" s="49" t="s">
        <v>27</v>
      </c>
      <c r="C33" s="33">
        <v>0</v>
      </c>
      <c r="D33" s="33">
        <v>0</v>
      </c>
      <c r="E33" s="34">
        <v>6</v>
      </c>
      <c r="F33" s="34">
        <v>77238</v>
      </c>
      <c r="G33" s="33">
        <v>0</v>
      </c>
      <c r="H33" s="33">
        <v>0</v>
      </c>
      <c r="I33" s="33">
        <v>97</v>
      </c>
      <c r="J33" s="33">
        <v>1612864</v>
      </c>
      <c r="K33" s="33">
        <v>0</v>
      </c>
      <c r="L33" s="33">
        <v>0</v>
      </c>
      <c r="M33" s="33">
        <v>103</v>
      </c>
      <c r="N33" s="33">
        <v>1690102</v>
      </c>
      <c r="O33" s="33">
        <v>103</v>
      </c>
      <c r="P33" s="50">
        <v>1690102</v>
      </c>
      <c r="Q33" s="17"/>
      <c r="R33" s="17"/>
    </row>
    <row r="34" spans="2:18" ht="18.75">
      <c r="B34" s="43" t="s">
        <v>16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44"/>
    </row>
    <row r="35" spans="2:18" ht="15.75">
      <c r="B35" s="51" t="s">
        <v>17</v>
      </c>
      <c r="C35" s="35">
        <v>0</v>
      </c>
      <c r="D35" s="35">
        <v>0</v>
      </c>
      <c r="E35" s="36">
        <v>11</v>
      </c>
      <c r="F35" s="36">
        <v>430319</v>
      </c>
      <c r="G35" s="35">
        <v>0</v>
      </c>
      <c r="H35" s="35">
        <v>0</v>
      </c>
      <c r="I35" s="35">
        <v>18</v>
      </c>
      <c r="J35" s="35">
        <v>374832</v>
      </c>
      <c r="K35" s="35">
        <v>0</v>
      </c>
      <c r="L35" s="35">
        <v>0</v>
      </c>
      <c r="M35" s="35">
        <v>29</v>
      </c>
      <c r="N35" s="35">
        <v>805151</v>
      </c>
      <c r="O35" s="35">
        <v>29</v>
      </c>
      <c r="P35" s="52">
        <v>805151</v>
      </c>
    </row>
    <row r="36" spans="2:18" ht="18.75">
      <c r="B36" s="53" t="s">
        <v>20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44"/>
    </row>
    <row r="37" spans="2:18" ht="16.5" thickBot="1">
      <c r="B37" s="54" t="s">
        <v>23</v>
      </c>
      <c r="C37" s="55">
        <v>0</v>
      </c>
      <c r="D37" s="55">
        <v>0</v>
      </c>
      <c r="E37" s="55">
        <v>0</v>
      </c>
      <c r="F37" s="55">
        <v>0</v>
      </c>
      <c r="G37" s="55">
        <v>3</v>
      </c>
      <c r="H37" s="55">
        <v>59506</v>
      </c>
      <c r="I37" s="55">
        <v>0</v>
      </c>
      <c r="J37" s="55">
        <v>0</v>
      </c>
      <c r="K37" s="55">
        <v>3</v>
      </c>
      <c r="L37" s="55">
        <v>59506</v>
      </c>
      <c r="M37" s="55">
        <v>0</v>
      </c>
      <c r="N37" s="55">
        <v>0</v>
      </c>
      <c r="O37" s="55">
        <v>3</v>
      </c>
      <c r="P37" s="56">
        <v>59506</v>
      </c>
    </row>
    <row r="38" spans="2:18" ht="15.75">
      <c r="B38" s="209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13"/>
      <c r="R38" s="13"/>
    </row>
    <row r="39" spans="2:18" ht="16.5" thickBot="1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spans="2:18" ht="19.5" thickBot="1">
      <c r="B40" s="57" t="s">
        <v>4</v>
      </c>
      <c r="C40" s="58">
        <v>8</v>
      </c>
      <c r="D40" s="58">
        <v>106038</v>
      </c>
      <c r="E40" s="58">
        <v>17</v>
      </c>
      <c r="F40" s="58">
        <v>507557</v>
      </c>
      <c r="G40" s="58">
        <v>333</v>
      </c>
      <c r="H40" s="58">
        <v>3823912</v>
      </c>
      <c r="I40" s="58">
        <v>115</v>
      </c>
      <c r="J40" s="58">
        <v>1987696</v>
      </c>
      <c r="K40" s="58">
        <v>341</v>
      </c>
      <c r="L40" s="58">
        <v>3929950</v>
      </c>
      <c r="M40" s="58">
        <v>132</v>
      </c>
      <c r="N40" s="58">
        <v>2495253</v>
      </c>
      <c r="O40" s="58">
        <v>473</v>
      </c>
      <c r="P40" s="59">
        <v>6425203</v>
      </c>
    </row>
    <row r="41" spans="2:18" s="13" customFormat="1" ht="15.75">
      <c r="B41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/>
      <c r="R41"/>
    </row>
    <row r="42" spans="2:18" ht="15.7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pans="2:18" ht="15.7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2:18">
      <c r="B44" s="14"/>
      <c r="C44" s="14"/>
      <c r="D44" s="14"/>
      <c r="E44" s="15"/>
      <c r="F44" s="15"/>
      <c r="G44" s="16"/>
      <c r="H44" s="16"/>
      <c r="I44" s="17"/>
      <c r="J44" s="17"/>
      <c r="N44" s="16"/>
      <c r="O44" s="16"/>
      <c r="P44" s="16"/>
      <c r="Q44" s="17"/>
      <c r="R44" s="17"/>
    </row>
    <row r="45" spans="2:18" ht="15.75" thickBot="1">
      <c r="B45" s="14"/>
      <c r="C45" s="14"/>
      <c r="D45" s="14"/>
      <c r="E45" s="15"/>
      <c r="F45" s="15"/>
      <c r="G45" s="16"/>
      <c r="H45" s="16"/>
      <c r="I45" s="17"/>
      <c r="J45" s="17"/>
      <c r="N45" s="16"/>
      <c r="O45" s="16"/>
      <c r="P45" s="16"/>
      <c r="Q45" s="17"/>
      <c r="R45" s="17"/>
    </row>
    <row r="46" spans="2:18">
      <c r="B46" s="14"/>
      <c r="C46" s="14"/>
      <c r="D46" s="14"/>
      <c r="E46" s="15"/>
      <c r="F46" s="15"/>
      <c r="G46" s="225" t="s">
        <v>28</v>
      </c>
      <c r="H46" s="226"/>
      <c r="I46" s="226"/>
      <c r="J46" s="226"/>
      <c r="K46" s="227"/>
      <c r="N46" s="16"/>
      <c r="O46" s="16"/>
      <c r="P46" s="16"/>
      <c r="Q46" s="17"/>
      <c r="R46" s="17"/>
    </row>
    <row r="47" spans="2:18" ht="15.75" thickBot="1">
      <c r="B47" s="14"/>
      <c r="C47" s="14"/>
      <c r="D47" s="14"/>
      <c r="E47" s="15"/>
      <c r="F47" s="15"/>
      <c r="G47" s="228"/>
      <c r="H47" s="229"/>
      <c r="I47" s="229"/>
      <c r="J47" s="229"/>
      <c r="K47" s="230"/>
      <c r="N47" s="16"/>
      <c r="O47" s="16"/>
      <c r="P47" s="16"/>
      <c r="Q47" s="17"/>
      <c r="R47" s="17"/>
    </row>
    <row r="48" spans="2:18">
      <c r="B48" s="14"/>
      <c r="C48" s="14"/>
      <c r="D48" s="14"/>
      <c r="E48" s="15"/>
      <c r="F48" s="15"/>
      <c r="G48" s="15"/>
      <c r="H48" s="12"/>
      <c r="N48" s="16"/>
      <c r="O48" s="16"/>
      <c r="P48" s="16"/>
      <c r="Q48" s="17"/>
      <c r="R48" s="17"/>
    </row>
    <row r="49" spans="2:19">
      <c r="B49" s="14"/>
      <c r="C49" s="14"/>
      <c r="D49" s="14"/>
      <c r="E49" s="14"/>
      <c r="F49" s="14"/>
      <c r="G49" s="15"/>
      <c r="H49" s="15"/>
      <c r="N49" s="16"/>
      <c r="O49" s="16"/>
      <c r="P49" s="16"/>
      <c r="Q49" s="17"/>
      <c r="R49" s="17"/>
    </row>
    <row r="50" spans="2:19" ht="15.75" thickBot="1">
      <c r="B50" s="14"/>
      <c r="C50" s="14"/>
      <c r="D50" s="14"/>
      <c r="E50" s="15"/>
      <c r="F50" s="15"/>
      <c r="G50" s="15"/>
      <c r="H50" s="12"/>
      <c r="N50" s="16"/>
      <c r="O50" s="16"/>
      <c r="P50" s="16"/>
      <c r="Q50" s="17"/>
      <c r="R50" s="17"/>
    </row>
    <row r="51" spans="2:19" ht="21.75" thickBot="1">
      <c r="B51" s="79"/>
      <c r="C51" s="251" t="s">
        <v>1</v>
      </c>
      <c r="D51" s="251"/>
      <c r="E51" s="251"/>
      <c r="F51" s="251"/>
      <c r="G51" s="252" t="s">
        <v>2</v>
      </c>
      <c r="H51" s="253"/>
      <c r="I51" s="253"/>
      <c r="J51" s="254"/>
      <c r="K51" s="255" t="s">
        <v>3</v>
      </c>
      <c r="L51" s="255"/>
      <c r="M51" s="255"/>
      <c r="N51" s="255"/>
      <c r="O51" s="256" t="s">
        <v>4</v>
      </c>
      <c r="P51" s="257"/>
      <c r="Q51" s="109"/>
      <c r="R51" s="110"/>
    </row>
    <row r="52" spans="2:19" ht="15.75" thickBot="1">
      <c r="B52" s="14"/>
      <c r="C52" s="14"/>
      <c r="D52" s="14"/>
      <c r="E52" s="15"/>
      <c r="F52" s="15"/>
      <c r="G52" s="15"/>
      <c r="N52" s="16"/>
      <c r="O52" s="16"/>
      <c r="P52" s="16"/>
      <c r="Q52" s="17"/>
      <c r="R52" s="17"/>
    </row>
    <row r="53" spans="2:19" ht="19.5" thickBot="1">
      <c r="B53" s="80" t="s">
        <v>10</v>
      </c>
      <c r="C53" s="248" t="s">
        <v>5</v>
      </c>
      <c r="D53" s="246"/>
      <c r="E53" s="246" t="s">
        <v>6</v>
      </c>
      <c r="F53" s="246"/>
      <c r="G53" s="249" t="s">
        <v>5</v>
      </c>
      <c r="H53" s="250"/>
      <c r="I53" s="246" t="s">
        <v>6</v>
      </c>
      <c r="J53" s="246"/>
      <c r="K53" s="246" t="s">
        <v>5</v>
      </c>
      <c r="L53" s="246"/>
      <c r="M53" s="246" t="s">
        <v>6</v>
      </c>
      <c r="N53" s="246"/>
      <c r="O53" s="246" t="s">
        <v>22</v>
      </c>
      <c r="P53" s="247"/>
      <c r="Q53" s="17"/>
      <c r="R53" s="17"/>
    </row>
    <row r="54" spans="2:19" ht="16.5" thickBot="1">
      <c r="B54" s="81" t="s">
        <v>9</v>
      </c>
      <c r="C54" s="14"/>
      <c r="D54" s="14"/>
      <c r="E54" s="15"/>
      <c r="F54" s="15"/>
      <c r="G54" s="15"/>
      <c r="N54" s="16"/>
      <c r="O54" s="16"/>
      <c r="P54" s="16"/>
      <c r="Q54" s="17"/>
      <c r="R54" s="17"/>
    </row>
    <row r="55" spans="2:19" ht="15.75" thickBot="1">
      <c r="B55" s="82"/>
      <c r="C55" s="83" t="s">
        <v>7</v>
      </c>
      <c r="D55" s="84" t="s">
        <v>8</v>
      </c>
      <c r="E55" s="84" t="s">
        <v>7</v>
      </c>
      <c r="F55" s="84" t="s">
        <v>8</v>
      </c>
      <c r="G55" s="84" t="s">
        <v>7</v>
      </c>
      <c r="H55" s="84" t="s">
        <v>8</v>
      </c>
      <c r="I55" s="84" t="s">
        <v>7</v>
      </c>
      <c r="J55" s="84" t="s">
        <v>8</v>
      </c>
      <c r="K55" s="84" t="s">
        <v>7</v>
      </c>
      <c r="L55" s="84" t="s">
        <v>8</v>
      </c>
      <c r="M55" s="84" t="s">
        <v>7</v>
      </c>
      <c r="N55" s="84" t="s">
        <v>8</v>
      </c>
      <c r="O55" s="84" t="s">
        <v>7</v>
      </c>
      <c r="P55" s="85" t="s">
        <v>8</v>
      </c>
      <c r="Q55" s="17"/>
      <c r="R55" s="17"/>
    </row>
    <row r="56" spans="2:19" ht="15" customHeight="1" thickBot="1">
      <c r="B56" s="14"/>
      <c r="C56" s="14"/>
      <c r="D56" s="14"/>
      <c r="E56" s="15"/>
      <c r="F56" s="15"/>
      <c r="G56" s="15"/>
      <c r="N56" s="16"/>
      <c r="O56" s="16"/>
      <c r="P56" s="16"/>
      <c r="Q56" s="17"/>
      <c r="R56" s="17"/>
    </row>
    <row r="57" spans="2:19" ht="15" customHeight="1">
      <c r="B57" s="86" t="s">
        <v>11</v>
      </c>
      <c r="C57" s="87"/>
      <c r="D57" s="87"/>
      <c r="E57" s="88"/>
      <c r="F57" s="88"/>
      <c r="G57" s="88"/>
      <c r="H57" s="38"/>
      <c r="I57" s="38"/>
      <c r="J57" s="38"/>
      <c r="K57" s="38"/>
      <c r="L57" s="38"/>
      <c r="M57" s="89"/>
      <c r="N57" s="38"/>
      <c r="O57" s="87"/>
      <c r="P57" s="90"/>
      <c r="Q57" s="17"/>
      <c r="R57" s="17"/>
      <c r="S57" s="68"/>
    </row>
    <row r="58" spans="2:19" ht="15" customHeight="1">
      <c r="B58" s="91" t="s">
        <v>13</v>
      </c>
      <c r="C58" s="70">
        <v>15</v>
      </c>
      <c r="D58" s="70">
        <v>373974</v>
      </c>
      <c r="E58" s="70">
        <v>0</v>
      </c>
      <c r="F58" s="70">
        <v>0</v>
      </c>
      <c r="G58" s="70">
        <v>322</v>
      </c>
      <c r="H58" s="71">
        <v>10522375</v>
      </c>
      <c r="I58" s="71">
        <v>0</v>
      </c>
      <c r="J58" s="71">
        <v>0</v>
      </c>
      <c r="K58" s="71">
        <v>337</v>
      </c>
      <c r="L58" s="71">
        <v>10896349</v>
      </c>
      <c r="M58" s="71">
        <v>0</v>
      </c>
      <c r="N58" s="71">
        <v>0</v>
      </c>
      <c r="O58" s="71">
        <v>337</v>
      </c>
      <c r="P58" s="92">
        <v>10896349</v>
      </c>
      <c r="Q58" s="17"/>
      <c r="R58" s="17"/>
    </row>
    <row r="59" spans="2:19" ht="15" customHeight="1">
      <c r="B59" s="93" t="s">
        <v>26</v>
      </c>
      <c r="C59" s="71">
        <v>0</v>
      </c>
      <c r="D59" s="71">
        <v>0</v>
      </c>
      <c r="E59" s="70">
        <v>0</v>
      </c>
      <c r="F59" s="70">
        <v>0</v>
      </c>
      <c r="G59" s="70">
        <v>16</v>
      </c>
      <c r="H59" s="71">
        <v>115791</v>
      </c>
      <c r="I59" s="71">
        <v>0</v>
      </c>
      <c r="J59" s="71">
        <v>0</v>
      </c>
      <c r="K59" s="71">
        <v>16</v>
      </c>
      <c r="L59" s="71">
        <v>115791</v>
      </c>
      <c r="M59" s="71">
        <v>0</v>
      </c>
      <c r="N59" s="71">
        <v>0</v>
      </c>
      <c r="O59" s="71">
        <v>16</v>
      </c>
      <c r="P59" s="92">
        <v>115791</v>
      </c>
      <c r="Q59" s="17"/>
      <c r="R59" s="17"/>
    </row>
    <row r="60" spans="2:19" ht="18.75">
      <c r="B60" s="94" t="s">
        <v>14</v>
      </c>
      <c r="C60" s="28"/>
      <c r="D60" s="28"/>
      <c r="E60" s="72"/>
      <c r="F60" s="72"/>
      <c r="G60" s="72"/>
      <c r="H60" s="28"/>
      <c r="I60" s="28"/>
      <c r="J60" s="28"/>
      <c r="K60" s="28"/>
      <c r="L60" s="28"/>
      <c r="M60" s="28"/>
      <c r="N60" s="28"/>
      <c r="O60" s="28"/>
      <c r="P60" s="44"/>
      <c r="Q60" s="17"/>
      <c r="R60" s="17"/>
    </row>
    <row r="61" spans="2:19" ht="15.75">
      <c r="B61" s="51" t="s">
        <v>15</v>
      </c>
      <c r="C61" s="36">
        <v>4</v>
      </c>
      <c r="D61" s="36">
        <v>10606</v>
      </c>
      <c r="E61" s="36">
        <v>0</v>
      </c>
      <c r="F61" s="36">
        <v>0</v>
      </c>
      <c r="G61" s="36">
        <v>188</v>
      </c>
      <c r="H61" s="35">
        <v>1264115</v>
      </c>
      <c r="I61" s="35">
        <v>0</v>
      </c>
      <c r="J61" s="35">
        <v>0</v>
      </c>
      <c r="K61" s="35">
        <v>192</v>
      </c>
      <c r="L61" s="35">
        <v>1274721</v>
      </c>
      <c r="M61" s="35">
        <v>0</v>
      </c>
      <c r="N61" s="35">
        <v>0</v>
      </c>
      <c r="O61" s="35">
        <v>192</v>
      </c>
      <c r="P61" s="52">
        <v>1274721</v>
      </c>
      <c r="Q61" s="17"/>
      <c r="R61" s="17"/>
    </row>
    <row r="62" spans="2:19" ht="18.75">
      <c r="B62" s="94" t="s">
        <v>12</v>
      </c>
      <c r="C62" s="28"/>
      <c r="D62" s="28"/>
      <c r="E62" s="72"/>
      <c r="F62" s="72"/>
      <c r="G62" s="72"/>
      <c r="H62" s="28"/>
      <c r="I62" s="28"/>
      <c r="J62" s="28"/>
      <c r="K62" s="28"/>
      <c r="L62" s="28"/>
      <c r="M62" s="28"/>
      <c r="N62" s="28"/>
      <c r="O62" s="28"/>
      <c r="P62" s="44"/>
      <c r="Q62" s="17"/>
      <c r="R62" s="17"/>
    </row>
    <row r="63" spans="2:19" ht="15.75">
      <c r="B63" s="42" t="s">
        <v>27</v>
      </c>
      <c r="C63" s="26">
        <v>0</v>
      </c>
      <c r="D63" s="26">
        <v>0</v>
      </c>
      <c r="E63" s="27">
        <v>98</v>
      </c>
      <c r="F63" s="27">
        <v>2348412</v>
      </c>
      <c r="G63" s="27">
        <v>0</v>
      </c>
      <c r="H63" s="26">
        <v>0</v>
      </c>
      <c r="I63" s="26">
        <v>294</v>
      </c>
      <c r="J63" s="26">
        <v>5988926</v>
      </c>
      <c r="K63" s="26">
        <v>0</v>
      </c>
      <c r="L63" s="26">
        <v>0</v>
      </c>
      <c r="M63" s="26">
        <v>392</v>
      </c>
      <c r="N63" s="26">
        <v>8337338</v>
      </c>
      <c r="O63" s="26">
        <v>392</v>
      </c>
      <c r="P63" s="41">
        <v>8337338</v>
      </c>
      <c r="Q63" s="17"/>
      <c r="R63" s="17"/>
    </row>
    <row r="64" spans="2:19" ht="18.75">
      <c r="B64" s="94" t="s">
        <v>16</v>
      </c>
      <c r="C64" s="28"/>
      <c r="D64" s="28"/>
      <c r="E64" s="72"/>
      <c r="F64" s="72"/>
      <c r="G64" s="72"/>
      <c r="H64" s="28"/>
      <c r="I64" s="28"/>
      <c r="J64" s="28"/>
      <c r="K64" s="28"/>
      <c r="L64" s="28"/>
      <c r="M64" s="28"/>
      <c r="N64" s="28"/>
      <c r="O64" s="28"/>
      <c r="P64" s="44"/>
      <c r="Q64" s="17"/>
      <c r="R64" s="17"/>
    </row>
    <row r="65" spans="2:18" ht="15.75">
      <c r="B65" s="95" t="s">
        <v>17</v>
      </c>
      <c r="C65" s="73">
        <v>0</v>
      </c>
      <c r="D65" s="73">
        <v>0</v>
      </c>
      <c r="E65" s="74">
        <v>3</v>
      </c>
      <c r="F65" s="74">
        <v>11996</v>
      </c>
      <c r="G65" s="74">
        <v>0</v>
      </c>
      <c r="H65" s="73">
        <v>0</v>
      </c>
      <c r="I65" s="73">
        <v>26</v>
      </c>
      <c r="J65" s="73">
        <v>705552</v>
      </c>
      <c r="K65" s="73">
        <v>0</v>
      </c>
      <c r="L65" s="73">
        <v>0</v>
      </c>
      <c r="M65" s="73">
        <v>29</v>
      </c>
      <c r="N65" s="73">
        <v>717548</v>
      </c>
      <c r="O65" s="73">
        <v>29</v>
      </c>
      <c r="P65" s="96">
        <v>717548</v>
      </c>
      <c r="Q65" s="17"/>
      <c r="R65" s="17"/>
    </row>
    <row r="66" spans="2:18" ht="18.75">
      <c r="B66" s="97" t="s">
        <v>20</v>
      </c>
      <c r="C66" s="72"/>
      <c r="D66" s="72"/>
      <c r="E66" s="72"/>
      <c r="F66" s="72"/>
      <c r="G66" s="72"/>
      <c r="H66" s="28"/>
      <c r="I66" s="28"/>
      <c r="J66" s="28"/>
      <c r="K66" s="28"/>
      <c r="L66" s="28"/>
      <c r="M66" s="28"/>
      <c r="N66" s="28"/>
      <c r="O66" s="28"/>
      <c r="P66" s="44"/>
      <c r="Q66" s="17"/>
      <c r="R66" s="17"/>
    </row>
    <row r="67" spans="2:18" ht="15.75">
      <c r="B67" s="98" t="s">
        <v>23</v>
      </c>
      <c r="C67" s="75">
        <v>2</v>
      </c>
      <c r="D67" s="75">
        <v>5174</v>
      </c>
      <c r="E67" s="76">
        <v>0</v>
      </c>
      <c r="F67" s="76">
        <v>0</v>
      </c>
      <c r="G67" s="76">
        <v>91</v>
      </c>
      <c r="H67" s="76">
        <v>872190</v>
      </c>
      <c r="I67" s="76">
        <v>0</v>
      </c>
      <c r="J67" s="76">
        <v>0</v>
      </c>
      <c r="K67" s="76">
        <v>93</v>
      </c>
      <c r="L67" s="76">
        <v>877364</v>
      </c>
      <c r="M67" s="76">
        <v>0</v>
      </c>
      <c r="N67" s="76">
        <v>0</v>
      </c>
      <c r="O67" s="76">
        <v>93</v>
      </c>
      <c r="P67" s="99">
        <v>877364</v>
      </c>
      <c r="Q67" s="17"/>
      <c r="R67" s="17"/>
    </row>
    <row r="68" spans="2:18" ht="18.75">
      <c r="B68" s="97" t="s">
        <v>24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44"/>
      <c r="Q68" s="17"/>
      <c r="R68" s="17"/>
    </row>
    <row r="69" spans="2:18" ht="16.5" thickBot="1">
      <c r="B69" s="100" t="s">
        <v>25</v>
      </c>
      <c r="C69" s="101">
        <v>0</v>
      </c>
      <c r="D69" s="101">
        <v>0</v>
      </c>
      <c r="E69" s="101">
        <v>0</v>
      </c>
      <c r="F69" s="101">
        <v>0</v>
      </c>
      <c r="G69" s="101">
        <v>480</v>
      </c>
      <c r="H69" s="102">
        <v>7370001</v>
      </c>
      <c r="I69" s="102">
        <v>0</v>
      </c>
      <c r="J69" s="101">
        <v>0</v>
      </c>
      <c r="K69" s="101">
        <v>480</v>
      </c>
      <c r="L69" s="101">
        <v>7370001</v>
      </c>
      <c r="M69" s="101">
        <v>0</v>
      </c>
      <c r="N69" s="101">
        <v>0</v>
      </c>
      <c r="O69" s="101">
        <v>480</v>
      </c>
      <c r="P69" s="103">
        <v>7370001</v>
      </c>
      <c r="Q69" s="17"/>
      <c r="R69" s="17"/>
    </row>
    <row r="70" spans="2:18" ht="16.5" thickBot="1">
      <c r="C70" s="24"/>
      <c r="D70" s="24"/>
      <c r="E70" s="24"/>
      <c r="F70" s="24"/>
      <c r="G70" s="24"/>
      <c r="H70" s="24"/>
      <c r="I70" s="25"/>
      <c r="J70" s="24"/>
      <c r="K70" s="24"/>
      <c r="L70" s="24"/>
      <c r="M70" s="24"/>
      <c r="N70" s="24"/>
      <c r="O70" s="24"/>
      <c r="P70" s="24"/>
      <c r="Q70" s="17"/>
      <c r="R70" s="17"/>
    </row>
    <row r="71" spans="2:18" ht="16.5" thickBot="1">
      <c r="B71" s="104" t="s">
        <v>4</v>
      </c>
      <c r="C71" s="105">
        <v>21</v>
      </c>
      <c r="D71" s="105">
        <v>389754</v>
      </c>
      <c r="E71" s="105">
        <v>101</v>
      </c>
      <c r="F71" s="105">
        <v>2360408</v>
      </c>
      <c r="G71" s="105">
        <v>1097</v>
      </c>
      <c r="H71" s="106">
        <v>20144472</v>
      </c>
      <c r="I71" s="107">
        <v>320</v>
      </c>
      <c r="J71" s="107">
        <v>6694478</v>
      </c>
      <c r="K71" s="105">
        <v>1118</v>
      </c>
      <c r="L71" s="105">
        <v>20534226</v>
      </c>
      <c r="M71" s="105">
        <v>421</v>
      </c>
      <c r="N71" s="105">
        <v>9054886</v>
      </c>
      <c r="O71" s="105">
        <v>1539</v>
      </c>
      <c r="P71" s="108">
        <v>29589112</v>
      </c>
      <c r="Q71" s="17"/>
      <c r="R71" s="17"/>
    </row>
    <row r="72" spans="2:18">
      <c r="E72" s="77"/>
      <c r="F72" s="77"/>
      <c r="G72" s="77"/>
      <c r="H72" s="78"/>
      <c r="I72" s="78"/>
      <c r="M72" s="18"/>
      <c r="O72" s="16"/>
      <c r="P72" s="16"/>
      <c r="Q72" s="17"/>
      <c r="R72" s="17"/>
    </row>
    <row r="73" spans="2:18">
      <c r="M73" s="18"/>
      <c r="O73" s="16"/>
      <c r="P73" s="16"/>
      <c r="Q73" s="17"/>
      <c r="R73" s="17"/>
    </row>
    <row r="74" spans="2:18">
      <c r="M74" s="18"/>
      <c r="O74" s="16"/>
      <c r="P74" s="16"/>
      <c r="Q74" s="17"/>
      <c r="R74" s="17"/>
    </row>
    <row r="75" spans="2:18">
      <c r="M75" s="18"/>
      <c r="O75" s="16"/>
      <c r="P75" s="16"/>
      <c r="Q75" s="17"/>
      <c r="R75" s="17"/>
    </row>
    <row r="76" spans="2:18">
      <c r="B76" s="16"/>
      <c r="C76" s="16"/>
      <c r="D76" s="17"/>
      <c r="E76" s="17"/>
      <c r="M76" s="18"/>
      <c r="O76" s="16"/>
      <c r="P76" s="16"/>
      <c r="Q76" s="17"/>
      <c r="R76" s="17"/>
    </row>
    <row r="77" spans="2:18">
      <c r="B77" s="16"/>
      <c r="C77" s="16"/>
      <c r="D77" s="17"/>
      <c r="E77" s="17"/>
      <c r="M77" s="18"/>
      <c r="O77" s="16"/>
      <c r="P77" s="16"/>
      <c r="Q77" s="17"/>
      <c r="R77" s="17"/>
    </row>
    <row r="78" spans="2:18">
      <c r="B78" s="16"/>
      <c r="C78" s="16"/>
      <c r="D78" s="17"/>
      <c r="E78" s="17"/>
      <c r="M78" s="18"/>
      <c r="O78" s="16"/>
      <c r="P78" s="16"/>
      <c r="Q78" s="17"/>
      <c r="R78" s="17"/>
    </row>
    <row r="79" spans="2:18">
      <c r="B79" s="16"/>
      <c r="C79" s="16"/>
      <c r="D79" s="17"/>
      <c r="E79" s="17"/>
      <c r="M79" s="18"/>
      <c r="O79" s="16"/>
      <c r="P79" s="16"/>
      <c r="Q79" s="17"/>
      <c r="R79" s="17"/>
    </row>
    <row r="80" spans="2:18">
      <c r="B80" s="16"/>
      <c r="C80" s="16"/>
      <c r="D80" s="17"/>
      <c r="E80" s="17"/>
      <c r="M80" s="18"/>
      <c r="O80" s="16"/>
      <c r="P80" s="16"/>
      <c r="Q80" s="17"/>
      <c r="R80" s="17"/>
    </row>
    <row r="81" spans="2:18">
      <c r="B81" s="16"/>
      <c r="C81" s="16"/>
      <c r="D81" s="17"/>
      <c r="E81" s="17"/>
      <c r="F81" s="17"/>
      <c r="G81" s="17"/>
      <c r="M81" s="18"/>
      <c r="O81" s="16"/>
      <c r="P81" s="16"/>
      <c r="Q81" s="17"/>
      <c r="R81" s="17"/>
    </row>
    <row r="82" spans="2:18">
      <c r="B82" s="16"/>
      <c r="C82" s="16"/>
      <c r="D82" s="17"/>
      <c r="E82" s="17"/>
      <c r="F82" s="17"/>
      <c r="G82" s="17"/>
      <c r="M82" s="18"/>
      <c r="O82" s="16"/>
      <c r="P82" s="16"/>
      <c r="Q82" s="17"/>
      <c r="R82" s="17"/>
    </row>
    <row r="83" spans="2:18">
      <c r="B83" s="16"/>
      <c r="C83" s="16"/>
      <c r="D83" s="17"/>
      <c r="E83" s="17"/>
      <c r="F83" s="17"/>
      <c r="G83" s="17"/>
      <c r="M83" s="18"/>
      <c r="O83" s="16"/>
      <c r="P83" s="16"/>
      <c r="Q83" s="17"/>
      <c r="R83" s="17"/>
    </row>
    <row r="84" spans="2:18">
      <c r="B84" s="16"/>
      <c r="C84" s="16"/>
      <c r="D84" s="17"/>
      <c r="E84" s="17"/>
      <c r="F84" s="17"/>
      <c r="G84" s="17"/>
      <c r="M84" s="18"/>
      <c r="O84" s="16"/>
      <c r="P84" s="16"/>
      <c r="Q84" s="17"/>
      <c r="R84" s="17"/>
    </row>
    <row r="85" spans="2:18">
      <c r="B85" s="16"/>
      <c r="C85" s="16"/>
      <c r="D85" s="17"/>
      <c r="E85" s="17"/>
      <c r="F85" s="17"/>
      <c r="G85" s="17"/>
      <c r="M85" s="18"/>
      <c r="O85" s="16"/>
      <c r="P85" s="16"/>
      <c r="Q85" s="17"/>
      <c r="R85" s="17"/>
    </row>
    <row r="86" spans="2:18">
      <c r="B86" s="16"/>
      <c r="C86" s="16"/>
      <c r="D86" s="17"/>
      <c r="E86" s="17"/>
      <c r="F86" s="17"/>
      <c r="G86" s="17"/>
      <c r="M86" s="18"/>
      <c r="O86" s="16"/>
      <c r="P86" s="16"/>
      <c r="Q86" s="17"/>
      <c r="R86" s="17"/>
    </row>
    <row r="87" spans="2:18">
      <c r="B87" s="16"/>
      <c r="C87" s="16"/>
      <c r="D87" s="17"/>
      <c r="E87" s="17"/>
      <c r="F87" s="17"/>
      <c r="G87" s="17"/>
      <c r="L87" s="18"/>
      <c r="M87" s="18"/>
      <c r="O87" s="16"/>
      <c r="P87" s="16"/>
      <c r="Q87" s="17"/>
      <c r="R87" s="17"/>
    </row>
    <row r="88" spans="2:18">
      <c r="B88" s="16"/>
      <c r="C88" s="16"/>
      <c r="D88" s="17"/>
      <c r="E88" s="17"/>
      <c r="F88" s="17"/>
      <c r="G88" s="17"/>
      <c r="L88" s="18"/>
      <c r="M88" s="18"/>
    </row>
    <row r="89" spans="2:18">
      <c r="B89" s="16"/>
      <c r="C89" s="16"/>
      <c r="D89" s="17"/>
      <c r="E89" s="17"/>
      <c r="F89" s="17"/>
      <c r="G89" s="17"/>
      <c r="L89" s="18"/>
      <c r="M89" s="18"/>
    </row>
    <row r="90" spans="2:18">
      <c r="B90" s="16"/>
      <c r="C90" s="16"/>
      <c r="D90" s="17"/>
      <c r="E90" s="17"/>
      <c r="F90" s="17"/>
      <c r="G90" s="17"/>
      <c r="L90" s="18"/>
      <c r="M90" s="18"/>
    </row>
    <row r="91" spans="2:18">
      <c r="B91" s="16"/>
      <c r="C91" s="16"/>
      <c r="D91" s="17"/>
      <c r="E91" s="17"/>
      <c r="F91" s="17"/>
      <c r="G91" s="17"/>
      <c r="L91" s="18"/>
      <c r="M91" s="18"/>
    </row>
    <row r="92" spans="2:18">
      <c r="B92" s="16"/>
      <c r="C92" s="16"/>
      <c r="D92" s="17"/>
      <c r="E92" s="17"/>
      <c r="F92" s="17"/>
      <c r="G92" s="17"/>
      <c r="L92" s="18"/>
      <c r="M92" s="18"/>
    </row>
    <row r="93" spans="2:18">
      <c r="B93" s="16"/>
      <c r="C93" s="16"/>
      <c r="D93" s="17"/>
      <c r="E93" s="17"/>
      <c r="F93" s="17"/>
      <c r="G93" s="17"/>
      <c r="L93" s="18"/>
      <c r="M93" s="18"/>
    </row>
    <row r="94" spans="2:18">
      <c r="B94" s="16"/>
      <c r="C94" s="16"/>
      <c r="D94" s="17"/>
      <c r="E94" s="17"/>
      <c r="F94" s="17"/>
      <c r="G94" s="17"/>
      <c r="L94" s="18"/>
      <c r="M94" s="18"/>
    </row>
    <row r="95" spans="2:18">
      <c r="B95" s="16"/>
      <c r="C95" s="16"/>
      <c r="D95" s="17"/>
      <c r="E95" s="17"/>
      <c r="F95" s="17"/>
      <c r="G95" s="17"/>
      <c r="L95" s="18"/>
      <c r="M95" s="18"/>
    </row>
    <row r="96" spans="2:18">
      <c r="B96" s="16"/>
      <c r="C96" s="16"/>
      <c r="D96" s="17"/>
      <c r="E96" s="17"/>
      <c r="F96" s="17"/>
      <c r="G96" s="17"/>
      <c r="L96" s="18"/>
      <c r="M96" s="18"/>
    </row>
    <row r="97" spans="2:13">
      <c r="B97" s="16"/>
      <c r="C97" s="16"/>
      <c r="D97" s="17"/>
      <c r="E97" s="17"/>
      <c r="F97" s="17"/>
      <c r="G97" s="17"/>
      <c r="L97" s="18"/>
      <c r="M97" s="18"/>
    </row>
    <row r="98" spans="2:13">
      <c r="B98" s="16"/>
      <c r="C98" s="16"/>
      <c r="D98" s="17"/>
      <c r="E98" s="17"/>
      <c r="F98" s="17"/>
      <c r="G98" s="17"/>
      <c r="L98" s="19"/>
      <c r="M98" s="18"/>
    </row>
    <row r="99" spans="2:13">
      <c r="B99" s="16"/>
      <c r="C99" s="16"/>
      <c r="D99" s="17"/>
      <c r="E99" s="17"/>
      <c r="F99" s="17"/>
      <c r="G99" s="17"/>
      <c r="M99" s="18"/>
    </row>
    <row r="100" spans="2:13">
      <c r="B100" s="16"/>
      <c r="C100" s="16"/>
      <c r="D100" s="17"/>
      <c r="E100" s="17"/>
      <c r="F100" s="17"/>
      <c r="G100" s="17"/>
      <c r="M100" s="18"/>
    </row>
    <row r="101" spans="2:13">
      <c r="B101" s="16"/>
      <c r="C101" s="16"/>
      <c r="D101" s="17"/>
      <c r="E101" s="17"/>
      <c r="F101" s="17"/>
      <c r="G101" s="17"/>
      <c r="M101" s="18"/>
    </row>
    <row r="102" spans="2:13">
      <c r="B102" s="16"/>
      <c r="C102" s="16"/>
      <c r="D102" s="17"/>
      <c r="E102" s="17"/>
      <c r="F102" s="17"/>
      <c r="G102" s="17"/>
      <c r="M102" s="18"/>
    </row>
    <row r="103" spans="2:13">
      <c r="B103" s="16"/>
      <c r="C103" s="16"/>
      <c r="D103" s="17"/>
      <c r="E103" s="17"/>
      <c r="F103" s="17"/>
      <c r="M103" s="18"/>
    </row>
    <row r="104" spans="2:13">
      <c r="B104" s="16"/>
      <c r="C104" s="16"/>
      <c r="D104" s="17"/>
      <c r="E104" s="17"/>
      <c r="F104" s="17"/>
      <c r="M104" s="18"/>
    </row>
    <row r="105" spans="2:13">
      <c r="B105" s="16"/>
      <c r="C105" s="16"/>
      <c r="D105" s="17"/>
      <c r="E105" s="17"/>
      <c r="F105" s="17"/>
      <c r="M105" s="18"/>
    </row>
    <row r="106" spans="2:13">
      <c r="B106" s="16"/>
      <c r="C106" s="16"/>
      <c r="D106" s="17"/>
      <c r="E106" s="17"/>
      <c r="F106" s="17"/>
      <c r="M106" s="18"/>
    </row>
    <row r="107" spans="2:13">
      <c r="B107" s="16"/>
      <c r="C107" s="16"/>
      <c r="D107" s="17"/>
      <c r="E107" s="17"/>
      <c r="F107" s="17"/>
      <c r="M107" s="18"/>
    </row>
    <row r="108" spans="2:13">
      <c r="B108" s="16"/>
      <c r="C108" s="16"/>
      <c r="D108" s="17"/>
      <c r="E108" s="17"/>
      <c r="F108" s="17"/>
      <c r="M108" s="18"/>
    </row>
    <row r="109" spans="2:13">
      <c r="B109" s="18"/>
      <c r="C109" s="16"/>
      <c r="D109" s="16"/>
      <c r="E109" s="17"/>
      <c r="F109" s="17"/>
      <c r="M109" s="18"/>
    </row>
    <row r="110" spans="2:13">
      <c r="B110" s="18"/>
      <c r="C110" s="16"/>
      <c r="D110" s="16"/>
      <c r="E110" s="17"/>
      <c r="F110" s="17"/>
      <c r="M110" s="18"/>
    </row>
    <row r="111" spans="2:13">
      <c r="B111" s="18"/>
      <c r="C111" s="16"/>
      <c r="D111" s="16"/>
      <c r="E111" s="17"/>
      <c r="F111" s="17"/>
      <c r="M111" s="18"/>
    </row>
    <row r="112" spans="2:13">
      <c r="B112" s="18"/>
      <c r="C112" s="16"/>
      <c r="D112" s="16"/>
      <c r="E112" s="17"/>
      <c r="F112" s="17"/>
      <c r="M112" s="18"/>
    </row>
    <row r="113" spans="13:17">
      <c r="M113" s="18"/>
    </row>
    <row r="114" spans="13:17">
      <c r="M114" s="18"/>
    </row>
    <row r="115" spans="13:17">
      <c r="M115" s="18"/>
    </row>
    <row r="116" spans="13:17">
      <c r="M116" s="18"/>
    </row>
    <row r="117" spans="13:17">
      <c r="M117" s="18"/>
    </row>
    <row r="118" spans="13:17">
      <c r="M118" s="18"/>
    </row>
    <row r="119" spans="13:17">
      <c r="M119" s="18"/>
    </row>
    <row r="120" spans="13:17">
      <c r="M120" s="18"/>
    </row>
    <row r="121" spans="13:17">
      <c r="M121" s="18"/>
      <c r="N121" s="16"/>
      <c r="O121" s="16"/>
      <c r="P121" s="17"/>
      <c r="Q121" s="17"/>
    </row>
    <row r="122" spans="13:17">
      <c r="M122" s="18"/>
      <c r="N122" s="16"/>
      <c r="O122" s="16"/>
      <c r="P122" s="17"/>
      <c r="Q122" s="17"/>
    </row>
    <row r="123" spans="13:17">
      <c r="M123" s="18"/>
      <c r="N123" s="16"/>
      <c r="O123" s="16"/>
      <c r="P123" s="17"/>
      <c r="Q123" s="17"/>
    </row>
    <row r="124" spans="13:17">
      <c r="M124" s="18"/>
      <c r="N124" s="16"/>
      <c r="O124" s="16"/>
      <c r="P124" s="17"/>
      <c r="Q124" s="17"/>
    </row>
    <row r="125" spans="13:17">
      <c r="M125" s="18"/>
      <c r="N125" s="16"/>
      <c r="O125" s="16"/>
      <c r="P125" s="17"/>
      <c r="Q125" s="17"/>
    </row>
    <row r="126" spans="13:17">
      <c r="M126" s="18"/>
      <c r="N126" s="16"/>
      <c r="O126" s="16"/>
      <c r="P126" s="17"/>
      <c r="Q126" s="17"/>
    </row>
    <row r="127" spans="13:17">
      <c r="M127" s="18"/>
      <c r="N127" s="16"/>
      <c r="O127" s="16"/>
      <c r="P127" s="17"/>
      <c r="Q127" s="17"/>
    </row>
    <row r="128" spans="13:17">
      <c r="M128" s="18"/>
      <c r="N128" s="16"/>
      <c r="O128" s="16"/>
      <c r="P128" s="17"/>
      <c r="Q128" s="17"/>
    </row>
    <row r="129" spans="13:17">
      <c r="M129" s="18"/>
      <c r="N129" s="16"/>
      <c r="O129" s="16"/>
      <c r="P129" s="17"/>
      <c r="Q129" s="17"/>
    </row>
    <row r="130" spans="13:17">
      <c r="M130" s="18"/>
      <c r="N130" s="16"/>
      <c r="O130" s="16"/>
      <c r="P130" s="17"/>
      <c r="Q130" s="17"/>
    </row>
    <row r="131" spans="13:17">
      <c r="M131" s="18"/>
      <c r="N131" s="16"/>
      <c r="O131" s="16"/>
      <c r="P131" s="17"/>
      <c r="Q131" s="17"/>
    </row>
    <row r="132" spans="13:17">
      <c r="M132" s="18"/>
      <c r="N132" s="16"/>
      <c r="O132" s="16"/>
      <c r="P132" s="17"/>
      <c r="Q132" s="17"/>
    </row>
    <row r="133" spans="13:17">
      <c r="M133" s="18"/>
      <c r="N133" s="16"/>
      <c r="O133" s="16"/>
      <c r="P133" s="17"/>
      <c r="Q133" s="17"/>
    </row>
    <row r="134" spans="13:17">
      <c r="M134" s="18"/>
      <c r="N134" s="16"/>
      <c r="O134" s="16"/>
      <c r="P134" s="17"/>
      <c r="Q134" s="17"/>
    </row>
    <row r="135" spans="13:17">
      <c r="M135" s="18"/>
      <c r="N135" s="16"/>
      <c r="O135" s="16"/>
      <c r="P135" s="17"/>
      <c r="Q135" s="17"/>
    </row>
    <row r="136" spans="13:17">
      <c r="M136" s="18"/>
      <c r="N136" s="16"/>
      <c r="O136" s="16"/>
      <c r="P136" s="17"/>
      <c r="Q136" s="17"/>
    </row>
    <row r="137" spans="13:17">
      <c r="M137" s="18"/>
      <c r="N137" s="16"/>
      <c r="O137" s="16"/>
      <c r="P137" s="17"/>
      <c r="Q137" s="17"/>
    </row>
    <row r="138" spans="13:17">
      <c r="M138" s="18"/>
      <c r="N138" s="16"/>
      <c r="O138" s="16"/>
      <c r="P138" s="17"/>
      <c r="Q138" s="17"/>
    </row>
    <row r="139" spans="13:17">
      <c r="M139" s="18"/>
      <c r="N139" s="16"/>
      <c r="O139" s="16"/>
      <c r="P139" s="17"/>
      <c r="Q139" s="17"/>
    </row>
    <row r="140" spans="13:17">
      <c r="M140" s="18"/>
      <c r="N140" s="16"/>
      <c r="O140" s="16"/>
      <c r="P140" s="17"/>
      <c r="Q140" s="17"/>
    </row>
    <row r="141" spans="13:17">
      <c r="M141" s="18"/>
      <c r="N141" s="16"/>
      <c r="O141" s="16"/>
      <c r="P141" s="17"/>
      <c r="Q141" s="17"/>
    </row>
    <row r="142" spans="13:17">
      <c r="M142" s="18"/>
      <c r="N142" s="16"/>
      <c r="O142" s="16"/>
      <c r="P142" s="17"/>
      <c r="Q142" s="17"/>
    </row>
    <row r="143" spans="13:17">
      <c r="M143" s="18"/>
      <c r="N143" s="16"/>
      <c r="O143" s="16"/>
      <c r="P143" s="17"/>
      <c r="Q143" s="17"/>
    </row>
    <row r="144" spans="13:17">
      <c r="M144" s="18"/>
      <c r="N144" s="16"/>
      <c r="O144" s="16"/>
      <c r="P144" s="17"/>
      <c r="Q144" s="17"/>
    </row>
    <row r="145" spans="13:17">
      <c r="M145" s="18"/>
      <c r="N145" s="16"/>
      <c r="O145" s="16"/>
      <c r="P145" s="17"/>
      <c r="Q145" s="17"/>
    </row>
    <row r="146" spans="13:17">
      <c r="M146" s="18"/>
      <c r="N146" s="16"/>
      <c r="O146" s="16"/>
      <c r="P146" s="17"/>
      <c r="Q146" s="17"/>
    </row>
    <row r="147" spans="13:17">
      <c r="M147" s="18"/>
      <c r="N147" s="16"/>
      <c r="O147" s="16"/>
      <c r="P147" s="17"/>
      <c r="Q147" s="17"/>
    </row>
    <row r="148" spans="13:17">
      <c r="M148" s="18"/>
      <c r="N148" s="16"/>
      <c r="O148" s="16"/>
      <c r="P148" s="17"/>
      <c r="Q148" s="17"/>
    </row>
    <row r="149" spans="13:17">
      <c r="M149" s="18"/>
      <c r="N149" s="16"/>
      <c r="O149" s="16"/>
      <c r="P149" s="17"/>
      <c r="Q149" s="17"/>
    </row>
    <row r="150" spans="13:17">
      <c r="M150" s="18"/>
      <c r="N150" s="16"/>
      <c r="O150" s="16"/>
      <c r="P150" s="17"/>
      <c r="Q150" s="17"/>
    </row>
    <row r="151" spans="13:17">
      <c r="M151" s="18"/>
      <c r="N151" s="16"/>
      <c r="O151" s="16"/>
      <c r="P151" s="17"/>
      <c r="Q151" s="17"/>
    </row>
    <row r="152" spans="13:17">
      <c r="M152" s="18"/>
      <c r="N152" s="16"/>
      <c r="O152" s="16"/>
      <c r="P152" s="17"/>
      <c r="Q152" s="17"/>
    </row>
    <row r="153" spans="13:17">
      <c r="M153" s="18"/>
      <c r="N153" s="16"/>
      <c r="O153" s="16"/>
      <c r="P153" s="17"/>
      <c r="Q153" s="17"/>
    </row>
    <row r="154" spans="13:17">
      <c r="M154" s="18"/>
      <c r="N154" s="16"/>
      <c r="O154" s="16"/>
      <c r="P154" s="17"/>
      <c r="Q154" s="17"/>
    </row>
    <row r="155" spans="13:17">
      <c r="M155" s="18"/>
      <c r="N155" s="16"/>
      <c r="O155" s="16"/>
      <c r="P155" s="17"/>
      <c r="Q155" s="17"/>
    </row>
    <row r="156" spans="13:17">
      <c r="M156" s="18"/>
      <c r="N156" s="16"/>
      <c r="O156" s="16"/>
      <c r="P156" s="17"/>
      <c r="Q156" s="17"/>
    </row>
    <row r="157" spans="13:17">
      <c r="M157" s="18"/>
      <c r="N157" s="16"/>
      <c r="O157" s="16"/>
      <c r="P157" s="17"/>
      <c r="Q157" s="17"/>
    </row>
    <row r="158" spans="13:17">
      <c r="M158" s="18"/>
      <c r="N158" s="16"/>
      <c r="O158" s="16"/>
      <c r="P158" s="17"/>
      <c r="Q158" s="17"/>
    </row>
    <row r="159" spans="13:17">
      <c r="M159" s="18"/>
      <c r="N159" s="16"/>
      <c r="O159" s="16"/>
      <c r="P159" s="17"/>
      <c r="Q159" s="17"/>
    </row>
    <row r="160" spans="13:17">
      <c r="M160" s="18"/>
      <c r="N160" s="16"/>
      <c r="O160" s="16"/>
      <c r="P160" s="17"/>
      <c r="Q160" s="17"/>
    </row>
    <row r="161" spans="13:17">
      <c r="M161" s="18"/>
      <c r="N161" s="16"/>
      <c r="O161" s="16"/>
      <c r="P161" s="17"/>
      <c r="Q161" s="17"/>
    </row>
    <row r="162" spans="13:17">
      <c r="M162" s="18"/>
      <c r="N162" s="16"/>
      <c r="O162" s="16"/>
      <c r="P162" s="17"/>
      <c r="Q162" s="17"/>
    </row>
    <row r="163" spans="13:17">
      <c r="M163" s="18"/>
      <c r="N163" s="16"/>
      <c r="O163" s="16"/>
      <c r="P163" s="17"/>
      <c r="Q163" s="17"/>
    </row>
    <row r="164" spans="13:17">
      <c r="M164" s="18"/>
      <c r="N164" s="16"/>
      <c r="O164" s="16"/>
      <c r="P164" s="17"/>
      <c r="Q164" s="17"/>
    </row>
    <row r="165" spans="13:17">
      <c r="M165" s="18"/>
      <c r="N165" s="16"/>
      <c r="O165" s="16"/>
      <c r="P165" s="17"/>
      <c r="Q165" s="17"/>
    </row>
    <row r="166" spans="13:17">
      <c r="M166" s="18"/>
      <c r="N166" s="16"/>
      <c r="O166" s="16"/>
      <c r="P166" s="17"/>
      <c r="Q166" s="17"/>
    </row>
    <row r="167" spans="13:17">
      <c r="M167" s="18"/>
      <c r="N167" s="16"/>
      <c r="O167" s="16"/>
      <c r="P167" s="17"/>
      <c r="Q167" s="17"/>
    </row>
    <row r="168" spans="13:17">
      <c r="M168" s="1"/>
      <c r="N168" s="16"/>
      <c r="O168" s="16"/>
      <c r="P168" s="17"/>
      <c r="Q168" s="17"/>
    </row>
    <row r="169" spans="13:17">
      <c r="M169" s="1"/>
      <c r="N169" s="16"/>
      <c r="O169" s="16"/>
      <c r="P169" s="17"/>
      <c r="Q169" s="17"/>
    </row>
    <row r="170" spans="13:17">
      <c r="M170" s="1"/>
      <c r="N170" s="16"/>
      <c r="O170" s="16"/>
      <c r="P170" s="17"/>
      <c r="Q170" s="17"/>
    </row>
    <row r="171" spans="13:17">
      <c r="M171" s="1"/>
      <c r="N171" s="16"/>
      <c r="O171" s="16"/>
      <c r="P171" s="17"/>
      <c r="Q171" s="17"/>
    </row>
    <row r="172" spans="13:17">
      <c r="M172" s="1"/>
      <c r="N172" s="16"/>
      <c r="O172" s="16"/>
      <c r="P172" s="17"/>
      <c r="Q172" s="17"/>
    </row>
    <row r="173" spans="13:17">
      <c r="M173" s="1"/>
      <c r="N173" s="16"/>
      <c r="O173" s="16"/>
      <c r="P173" s="17"/>
      <c r="Q173" s="17"/>
    </row>
    <row r="174" spans="13:17">
      <c r="M174" s="1"/>
      <c r="N174" s="16"/>
      <c r="O174" s="16"/>
      <c r="P174" s="17"/>
      <c r="Q174" s="17"/>
    </row>
    <row r="175" spans="13:17">
      <c r="M175" s="1"/>
      <c r="N175" s="16"/>
      <c r="O175" s="16"/>
      <c r="P175" s="17"/>
      <c r="Q175" s="17"/>
    </row>
    <row r="176" spans="13:17">
      <c r="M176" s="1"/>
      <c r="N176" s="16"/>
      <c r="O176" s="16"/>
      <c r="P176" s="17"/>
      <c r="Q176" s="17"/>
    </row>
    <row r="177" spans="13:17">
      <c r="M177" s="1"/>
      <c r="N177" s="16"/>
      <c r="O177" s="16"/>
      <c r="P177" s="17"/>
      <c r="Q177" s="17"/>
    </row>
    <row r="178" spans="13:17">
      <c r="M178" s="1"/>
      <c r="N178" s="16"/>
      <c r="O178" s="16"/>
      <c r="P178" s="17"/>
      <c r="Q178" s="17"/>
    </row>
    <row r="179" spans="13:17">
      <c r="M179" s="19"/>
      <c r="N179" s="19"/>
      <c r="O179" s="19"/>
      <c r="P179" s="20"/>
      <c r="Q179" s="20"/>
    </row>
  </sheetData>
  <sortState ref="M72:Q196">
    <sortCondition ref="M72:M196"/>
  </sortState>
  <mergeCells count="25">
    <mergeCell ref="C51:F51"/>
    <mergeCell ref="G51:J51"/>
    <mergeCell ref="K51:N51"/>
    <mergeCell ref="O51:P51"/>
    <mergeCell ref="M53:N53"/>
    <mergeCell ref="O53:P53"/>
    <mergeCell ref="C53:D53"/>
    <mergeCell ref="E53:F53"/>
    <mergeCell ref="G53:H53"/>
    <mergeCell ref="I53:J53"/>
    <mergeCell ref="K53:L53"/>
    <mergeCell ref="Q21:R21"/>
    <mergeCell ref="C19:F19"/>
    <mergeCell ref="G19:J19"/>
    <mergeCell ref="K19:N19"/>
    <mergeCell ref="C21:D21"/>
    <mergeCell ref="E21:F21"/>
    <mergeCell ref="G21:H21"/>
    <mergeCell ref="I21:J21"/>
    <mergeCell ref="K21:L21"/>
    <mergeCell ref="G46:K47"/>
    <mergeCell ref="G15:K16"/>
    <mergeCell ref="M21:N21"/>
    <mergeCell ref="O21:P21"/>
    <mergeCell ref="H2:J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75"/>
  <sheetViews>
    <sheetView topLeftCell="C6" workbookViewId="0">
      <selection activeCell="L16" sqref="L16"/>
    </sheetView>
  </sheetViews>
  <sheetFormatPr defaultRowHeight="15"/>
  <cols>
    <col min="1" max="1" width="3.7109375" customWidth="1"/>
    <col min="2" max="2" width="0.42578125" hidden="1" customWidth="1"/>
    <col min="3" max="3" width="31" customWidth="1"/>
    <col min="4" max="4" width="11.5703125" style="13" customWidth="1"/>
    <col min="5" max="5" width="12" style="13" customWidth="1"/>
    <col min="6" max="6" width="19.5703125" customWidth="1"/>
    <col min="7" max="7" width="22.7109375" customWidth="1"/>
    <col min="8" max="8" width="10.140625" customWidth="1"/>
    <col min="9" max="9" width="26.140625" customWidth="1"/>
    <col min="10" max="10" width="12.85546875" style="13" customWidth="1"/>
    <col min="11" max="11" width="11.140625" style="13" customWidth="1"/>
    <col min="12" max="12" width="13.85546875" customWidth="1"/>
    <col min="13" max="13" width="23.5703125" customWidth="1"/>
  </cols>
  <sheetData>
    <row r="1" spans="3:20">
      <c r="G1" s="18"/>
      <c r="H1" s="16"/>
      <c r="I1" s="17"/>
      <c r="J1" s="17"/>
    </row>
    <row r="2" spans="3:20">
      <c r="C2" s="18"/>
      <c r="D2" s="16"/>
      <c r="E2" s="17"/>
      <c r="F2" s="17"/>
      <c r="G2" s="18"/>
      <c r="H2" s="16"/>
      <c r="I2" s="17"/>
      <c r="J2" s="17"/>
    </row>
    <row r="3" spans="3:20">
      <c r="C3" s="18"/>
      <c r="D3" s="16"/>
      <c r="E3" s="17"/>
      <c r="F3" s="17"/>
      <c r="G3" s="18"/>
      <c r="H3" s="16"/>
      <c r="I3" s="17"/>
      <c r="J3" s="17"/>
    </row>
    <row r="4" spans="3:20">
      <c r="C4" s="19"/>
      <c r="D4" s="19"/>
      <c r="E4" s="20"/>
      <c r="F4" s="20"/>
      <c r="G4" s="19"/>
      <c r="H4" s="19"/>
      <c r="I4" s="20"/>
      <c r="J4" s="20"/>
      <c r="K4" s="16"/>
      <c r="L4" s="11"/>
      <c r="M4" s="11"/>
    </row>
    <row r="5" spans="3:20">
      <c r="F5" s="9"/>
      <c r="G5" s="10"/>
      <c r="H5" s="10"/>
      <c r="I5" s="10"/>
      <c r="J5" s="16"/>
      <c r="K5" s="16"/>
      <c r="L5" s="11"/>
      <c r="M5" s="11"/>
      <c r="P5" s="7"/>
      <c r="Q5" s="7"/>
      <c r="R5" s="7"/>
      <c r="S5" s="8"/>
      <c r="T5" s="8"/>
    </row>
    <row r="6" spans="3:20">
      <c r="F6" s="10"/>
      <c r="G6" s="9"/>
      <c r="H6" s="9"/>
      <c r="I6" s="9"/>
      <c r="L6" s="11"/>
      <c r="M6" s="11"/>
      <c r="P6" s="7"/>
      <c r="Q6" s="7"/>
      <c r="R6" s="7"/>
      <c r="S6" s="8"/>
      <c r="T6" s="8"/>
    </row>
    <row r="7" spans="3:20">
      <c r="F7" s="258"/>
      <c r="G7" s="258"/>
      <c r="H7" s="258"/>
      <c r="I7" s="258"/>
      <c r="J7" s="258"/>
      <c r="K7" s="258"/>
      <c r="L7" s="258"/>
      <c r="M7" s="258"/>
      <c r="P7" s="7"/>
      <c r="Q7" s="7"/>
      <c r="R7" s="7"/>
      <c r="S7" s="8"/>
      <c r="T7" s="8"/>
    </row>
    <row r="8" spans="3:20" ht="15" customHeight="1">
      <c r="C8" s="116"/>
      <c r="D8" s="116"/>
      <c r="E8" s="116"/>
      <c r="F8" s="258"/>
      <c r="G8" s="258"/>
      <c r="H8" s="258"/>
      <c r="I8" s="258"/>
      <c r="J8" s="258"/>
      <c r="K8" s="258"/>
      <c r="L8" s="258"/>
      <c r="M8" s="258"/>
      <c r="P8" s="7"/>
      <c r="Q8" s="7"/>
      <c r="R8" s="7"/>
      <c r="S8" s="8"/>
      <c r="T8" s="8"/>
    </row>
    <row r="9" spans="3:20" ht="15" customHeight="1">
      <c r="C9" s="116"/>
      <c r="D9" s="116"/>
      <c r="E9" s="116"/>
      <c r="F9" s="258"/>
      <c r="G9" s="258"/>
      <c r="H9" s="258"/>
      <c r="I9" s="258"/>
      <c r="J9" s="258"/>
      <c r="K9" s="258"/>
      <c r="L9" s="258"/>
      <c r="M9" s="258"/>
      <c r="P9" s="7"/>
      <c r="Q9" s="7"/>
      <c r="R9" s="7"/>
      <c r="S9" s="8"/>
      <c r="T9" s="8"/>
    </row>
    <row r="10" spans="3:20" ht="15" customHeight="1" thickBot="1"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8"/>
      <c r="P10" s="7"/>
      <c r="Q10" s="7"/>
      <c r="R10" s="7"/>
      <c r="S10" s="8"/>
      <c r="T10" s="8"/>
    </row>
    <row r="11" spans="3:20" ht="21.75" thickBot="1">
      <c r="C11" s="266" t="s">
        <v>31</v>
      </c>
      <c r="D11" s="267"/>
      <c r="E11" s="267"/>
      <c r="F11" s="267"/>
      <c r="G11" s="268"/>
      <c r="H11" s="7"/>
      <c r="I11" s="266" t="s">
        <v>32</v>
      </c>
      <c r="J11" s="267"/>
      <c r="K11" s="267"/>
      <c r="L11" s="267"/>
      <c r="M11" s="268"/>
      <c r="P11" s="7"/>
      <c r="Q11" s="7"/>
      <c r="R11" s="7"/>
      <c r="S11" s="8"/>
      <c r="T11" s="8"/>
    </row>
    <row r="12" spans="3:20" ht="17.25" customHeight="1">
      <c r="C12" s="115"/>
      <c r="D12" s="115"/>
      <c r="E12" s="115"/>
      <c r="F12" s="115"/>
      <c r="G12" s="115"/>
      <c r="H12" s="7"/>
      <c r="I12" s="16"/>
      <c r="J12" s="16"/>
      <c r="K12" s="16"/>
      <c r="L12" s="16"/>
      <c r="M12" s="16"/>
      <c r="P12" s="7"/>
      <c r="Q12" s="7"/>
      <c r="R12" s="7"/>
      <c r="S12" s="8"/>
      <c r="T12" s="8"/>
    </row>
    <row r="13" spans="3:20" ht="15" customHeight="1">
      <c r="G13" s="7"/>
      <c r="H13" s="7"/>
      <c r="I13" s="7"/>
      <c r="J13" s="16"/>
      <c r="K13" s="16"/>
      <c r="L13" s="8"/>
      <c r="M13" s="8"/>
      <c r="P13" s="7"/>
      <c r="Q13" s="7"/>
      <c r="R13" s="7"/>
      <c r="S13" s="8"/>
      <c r="T13" s="8"/>
    </row>
    <row r="14" spans="3:20" ht="15" customHeight="1">
      <c r="G14" s="7"/>
      <c r="H14" s="7"/>
      <c r="I14" s="7"/>
      <c r="J14" s="16"/>
      <c r="K14" s="16"/>
      <c r="L14" s="8"/>
      <c r="M14" s="8"/>
      <c r="P14" s="7"/>
      <c r="Q14" s="7"/>
      <c r="R14" s="7"/>
      <c r="S14" s="8"/>
      <c r="T14" s="8"/>
    </row>
    <row r="15" spans="3:20" ht="15" customHeight="1">
      <c r="G15" s="7"/>
      <c r="H15" s="7"/>
      <c r="I15" s="7"/>
      <c r="J15" s="16"/>
      <c r="K15" s="16"/>
      <c r="L15" s="8"/>
      <c r="M15" s="8"/>
      <c r="P15" s="7"/>
      <c r="Q15" s="7"/>
      <c r="R15" s="7"/>
      <c r="S15" s="8"/>
      <c r="T15" s="8"/>
    </row>
    <row r="16" spans="3:20" ht="15" customHeight="1">
      <c r="G16" s="7"/>
      <c r="H16" s="7"/>
      <c r="I16" s="7"/>
      <c r="J16" s="16"/>
      <c r="K16" s="16"/>
      <c r="L16" s="8"/>
      <c r="M16" s="8"/>
      <c r="P16" s="121"/>
      <c r="Q16" s="7"/>
      <c r="R16" s="7"/>
      <c r="S16" s="8"/>
      <c r="T16" s="8"/>
    </row>
    <row r="17" spans="3:20" ht="15" customHeight="1" thickBot="1">
      <c r="G17" s="7"/>
      <c r="H17" s="7"/>
      <c r="I17" s="7"/>
      <c r="J17" s="16"/>
      <c r="K17" s="16"/>
      <c r="L17" s="8"/>
      <c r="M17" s="8"/>
      <c r="P17" s="7"/>
      <c r="Q17" s="7"/>
      <c r="R17" s="7"/>
      <c r="S17" s="8"/>
      <c r="T17" s="8"/>
    </row>
    <row r="18" spans="3:20" ht="15" customHeight="1">
      <c r="C18" s="269" t="s">
        <v>50</v>
      </c>
      <c r="D18" s="270"/>
      <c r="E18" s="270"/>
      <c r="F18" s="270"/>
      <c r="G18" s="271"/>
      <c r="H18" s="117"/>
      <c r="I18" s="275" t="s">
        <v>51</v>
      </c>
      <c r="J18" s="276"/>
      <c r="K18" s="276"/>
      <c r="L18" s="276"/>
      <c r="M18" s="277"/>
      <c r="P18" s="7"/>
      <c r="Q18" s="7"/>
      <c r="R18" s="7"/>
      <c r="S18" s="8"/>
      <c r="T18" s="8"/>
    </row>
    <row r="19" spans="3:20" ht="15" customHeight="1">
      <c r="C19" s="272" t="s">
        <v>29</v>
      </c>
      <c r="D19" s="273"/>
      <c r="E19" s="273"/>
      <c r="F19" s="273"/>
      <c r="G19" s="274"/>
      <c r="H19" s="117"/>
      <c r="I19" s="259" t="s">
        <v>46</v>
      </c>
      <c r="J19" s="260"/>
      <c r="K19" s="260"/>
      <c r="L19" s="260"/>
      <c r="M19" s="261"/>
      <c r="P19" s="7"/>
      <c r="Q19" s="7"/>
      <c r="R19" s="7"/>
      <c r="S19" s="8"/>
      <c r="T19" s="8"/>
    </row>
    <row r="20" spans="3:20" ht="15" customHeight="1">
      <c r="C20" s="272" t="s">
        <v>30</v>
      </c>
      <c r="D20" s="273"/>
      <c r="E20" s="273"/>
      <c r="F20" s="273"/>
      <c r="G20" s="274"/>
      <c r="H20" s="117"/>
      <c r="I20" s="262"/>
      <c r="J20" s="260"/>
      <c r="K20" s="260"/>
      <c r="L20" s="260"/>
      <c r="M20" s="261"/>
      <c r="P20" s="7"/>
      <c r="Q20" s="7"/>
      <c r="R20" s="7"/>
      <c r="S20" s="8"/>
      <c r="T20" s="8"/>
    </row>
    <row r="21" spans="3:20" ht="15" customHeight="1" thickBot="1">
      <c r="C21" s="206"/>
      <c r="D21" s="207"/>
      <c r="E21" s="207"/>
      <c r="F21" s="207"/>
      <c r="G21" s="208"/>
      <c r="H21" s="7"/>
      <c r="I21" s="263"/>
      <c r="J21" s="264"/>
      <c r="K21" s="264"/>
      <c r="L21" s="264"/>
      <c r="M21" s="265"/>
      <c r="P21" s="7"/>
      <c r="Q21" s="7"/>
      <c r="R21" s="7"/>
      <c r="S21" s="8"/>
      <c r="T21" s="8"/>
    </row>
    <row r="22" spans="3:20" ht="15" customHeight="1">
      <c r="G22" s="7"/>
      <c r="H22" s="7"/>
      <c r="I22" s="7"/>
      <c r="J22" s="16"/>
      <c r="K22" s="16"/>
      <c r="L22" s="8"/>
      <c r="M22" s="8"/>
      <c r="P22" s="7"/>
      <c r="Q22" s="7"/>
      <c r="R22" s="7"/>
      <c r="S22" s="8"/>
      <c r="T22" s="8"/>
    </row>
    <row r="23" spans="3:20" ht="15" customHeight="1" thickBot="1">
      <c r="G23" s="7"/>
      <c r="H23" s="7"/>
      <c r="I23" s="7"/>
      <c r="J23" s="16"/>
      <c r="K23" s="16"/>
      <c r="L23" s="8"/>
      <c r="M23" s="8"/>
      <c r="P23" s="7"/>
      <c r="Q23" s="7"/>
      <c r="R23" s="7"/>
      <c r="S23" s="8"/>
      <c r="T23" s="8"/>
    </row>
    <row r="24" spans="3:20" ht="16.5" thickBot="1">
      <c r="C24" s="126" t="s">
        <v>33</v>
      </c>
      <c r="D24" s="122" t="s">
        <v>1</v>
      </c>
      <c r="E24" s="122" t="s">
        <v>1</v>
      </c>
      <c r="F24" s="123" t="s">
        <v>47</v>
      </c>
      <c r="G24" s="123" t="s">
        <v>47</v>
      </c>
      <c r="H24" s="7"/>
      <c r="I24" s="126" t="s">
        <v>33</v>
      </c>
      <c r="J24" s="122" t="s">
        <v>1</v>
      </c>
      <c r="K24" s="122" t="s">
        <v>1</v>
      </c>
      <c r="L24" s="123" t="s">
        <v>47</v>
      </c>
      <c r="M24" s="123" t="s">
        <v>47</v>
      </c>
      <c r="P24" s="7"/>
      <c r="Q24" s="7"/>
      <c r="R24" s="7"/>
      <c r="S24" s="8"/>
      <c r="T24" s="8"/>
    </row>
    <row r="25" spans="3:20" ht="15.75" thickBot="1">
      <c r="C25" s="127"/>
      <c r="D25" s="125" t="s">
        <v>6</v>
      </c>
      <c r="E25" s="124" t="s">
        <v>5</v>
      </c>
      <c r="F25" s="124" t="s">
        <v>6</v>
      </c>
      <c r="G25" s="124" t="s">
        <v>5</v>
      </c>
      <c r="H25" s="7"/>
      <c r="I25" s="128"/>
      <c r="J25" s="125" t="s">
        <v>6</v>
      </c>
      <c r="K25" s="124" t="s">
        <v>5</v>
      </c>
      <c r="L25" s="124" t="s">
        <v>6</v>
      </c>
      <c r="M25" s="124" t="s">
        <v>5</v>
      </c>
      <c r="P25" s="7"/>
      <c r="Q25" s="7"/>
      <c r="R25" s="7"/>
      <c r="S25" s="8"/>
      <c r="T25" s="8"/>
    </row>
    <row r="26" spans="3:20" s="67" customFormat="1" ht="15.75" thickBot="1">
      <c r="C26" s="153"/>
      <c r="D26" s="154"/>
      <c r="E26" s="154"/>
      <c r="F26" s="155"/>
      <c r="G26" s="156"/>
      <c r="H26" s="66"/>
      <c r="I26" s="157"/>
      <c r="J26" s="154"/>
      <c r="K26" s="155"/>
      <c r="L26" s="155"/>
      <c r="M26" s="156"/>
      <c r="P26" s="66"/>
      <c r="Q26" s="66"/>
      <c r="R26" s="66"/>
      <c r="S26" s="131"/>
      <c r="T26" s="131"/>
    </row>
    <row r="27" spans="3:20" ht="18.75">
      <c r="C27" s="129" t="s">
        <v>13</v>
      </c>
      <c r="D27" s="192">
        <v>0</v>
      </c>
      <c r="E27" s="192">
        <v>0</v>
      </c>
      <c r="F27" s="182">
        <v>0</v>
      </c>
      <c r="G27" s="183">
        <v>65</v>
      </c>
      <c r="H27" s="118"/>
      <c r="I27" s="129" t="s">
        <v>13</v>
      </c>
      <c r="J27" s="197">
        <v>0</v>
      </c>
      <c r="K27" s="197">
        <v>0</v>
      </c>
      <c r="L27" s="198">
        <v>373974</v>
      </c>
      <c r="M27" s="199">
        <v>890745</v>
      </c>
      <c r="P27" s="7"/>
      <c r="Q27" s="7"/>
      <c r="R27" s="7"/>
      <c r="S27" s="8"/>
      <c r="T27" s="8"/>
    </row>
    <row r="28" spans="3:20" ht="18.75">
      <c r="C28" s="130" t="s">
        <v>26</v>
      </c>
      <c r="D28" s="191">
        <v>0</v>
      </c>
      <c r="E28" s="184">
        <v>6</v>
      </c>
      <c r="F28" s="185">
        <v>0</v>
      </c>
      <c r="G28" s="186">
        <v>247</v>
      </c>
      <c r="H28" s="118"/>
      <c r="I28" s="130" t="s">
        <v>26</v>
      </c>
      <c r="J28" s="193">
        <v>0</v>
      </c>
      <c r="K28" s="196">
        <v>92243</v>
      </c>
      <c r="L28" s="200">
        <v>0</v>
      </c>
      <c r="M28" s="201">
        <v>2803475</v>
      </c>
      <c r="P28" s="7"/>
      <c r="Q28" s="7"/>
      <c r="R28" s="7"/>
      <c r="S28" s="8"/>
      <c r="T28" s="8"/>
    </row>
    <row r="29" spans="3:20" ht="18.75">
      <c r="C29" s="132" t="s">
        <v>34</v>
      </c>
      <c r="D29" s="191">
        <v>0</v>
      </c>
      <c r="E29" s="191">
        <v>0</v>
      </c>
      <c r="F29" s="185">
        <v>0</v>
      </c>
      <c r="G29" s="187">
        <v>0</v>
      </c>
      <c r="H29" s="118"/>
      <c r="I29" s="132" t="s">
        <v>34</v>
      </c>
      <c r="J29" s="193">
        <v>0</v>
      </c>
      <c r="K29" s="193">
        <v>0</v>
      </c>
      <c r="L29" s="200">
        <v>0</v>
      </c>
      <c r="M29" s="202">
        <v>0</v>
      </c>
      <c r="P29" s="7"/>
      <c r="Q29" s="7"/>
      <c r="R29" s="7"/>
      <c r="S29" s="8"/>
      <c r="T29" s="8"/>
    </row>
    <row r="30" spans="3:20" ht="18.75">
      <c r="C30" s="133" t="s">
        <v>19</v>
      </c>
      <c r="D30" s="191">
        <v>0</v>
      </c>
      <c r="E30" s="184">
        <v>1</v>
      </c>
      <c r="F30" s="185">
        <v>0</v>
      </c>
      <c r="G30" s="187">
        <v>0</v>
      </c>
      <c r="H30" s="118"/>
      <c r="I30" s="133" t="s">
        <v>19</v>
      </c>
      <c r="J30" s="193">
        <v>0</v>
      </c>
      <c r="K30" s="196">
        <v>11704</v>
      </c>
      <c r="L30" s="200">
        <v>0</v>
      </c>
      <c r="M30" s="202">
        <v>0</v>
      </c>
      <c r="P30" s="7"/>
      <c r="Q30" s="7"/>
      <c r="R30" s="7"/>
      <c r="S30" s="8"/>
      <c r="T30" s="8"/>
    </row>
    <row r="31" spans="3:20" ht="18.75">
      <c r="C31" s="134" t="s">
        <v>35</v>
      </c>
      <c r="D31" s="191">
        <v>0</v>
      </c>
      <c r="E31" s="191">
        <v>0</v>
      </c>
      <c r="F31" s="185">
        <v>0</v>
      </c>
      <c r="G31" s="187">
        <v>0</v>
      </c>
      <c r="H31" s="118"/>
      <c r="I31" s="134" t="s">
        <v>35</v>
      </c>
      <c r="J31" s="193">
        <v>0</v>
      </c>
      <c r="K31" s="193">
        <v>0</v>
      </c>
      <c r="L31" s="200">
        <v>0</v>
      </c>
      <c r="M31" s="202">
        <v>0</v>
      </c>
      <c r="P31" s="7"/>
      <c r="Q31" s="7"/>
      <c r="R31" s="7"/>
      <c r="S31" s="8"/>
      <c r="T31" s="8"/>
    </row>
    <row r="32" spans="3:20" ht="18.75">
      <c r="C32" s="135" t="s">
        <v>36</v>
      </c>
      <c r="D32" s="191">
        <v>0</v>
      </c>
      <c r="E32" s="191">
        <v>0</v>
      </c>
      <c r="F32" s="185">
        <v>0</v>
      </c>
      <c r="G32" s="187">
        <v>0</v>
      </c>
      <c r="H32" s="118"/>
      <c r="I32" s="135" t="s">
        <v>36</v>
      </c>
      <c r="J32" s="193">
        <v>0</v>
      </c>
      <c r="K32" s="193">
        <v>0</v>
      </c>
      <c r="L32" s="200">
        <v>0</v>
      </c>
      <c r="M32" s="202">
        <v>0</v>
      </c>
      <c r="P32" s="7"/>
      <c r="Q32" s="7"/>
      <c r="R32" s="7"/>
      <c r="S32" s="8"/>
      <c r="T32" s="8"/>
    </row>
    <row r="33" spans="3:20" ht="18.75">
      <c r="C33" s="136" t="s">
        <v>37</v>
      </c>
      <c r="D33" s="191">
        <v>0</v>
      </c>
      <c r="E33" s="191">
        <v>0</v>
      </c>
      <c r="F33" s="185">
        <v>0</v>
      </c>
      <c r="G33" s="187">
        <v>0</v>
      </c>
      <c r="H33" s="118"/>
      <c r="I33" s="136" t="s">
        <v>37</v>
      </c>
      <c r="J33" s="193">
        <v>0</v>
      </c>
      <c r="K33" s="193">
        <v>0</v>
      </c>
      <c r="L33" s="200">
        <v>0</v>
      </c>
      <c r="M33" s="202">
        <v>0</v>
      </c>
      <c r="P33" s="7"/>
      <c r="Q33" s="7"/>
      <c r="R33" s="7"/>
      <c r="S33" s="8"/>
      <c r="T33" s="8"/>
    </row>
    <row r="34" spans="3:20" ht="18.75">
      <c r="C34" s="137" t="s">
        <v>38</v>
      </c>
      <c r="D34" s="191">
        <v>0</v>
      </c>
      <c r="E34" s="191">
        <v>0</v>
      </c>
      <c r="F34" s="185">
        <v>0</v>
      </c>
      <c r="G34" s="187">
        <v>0</v>
      </c>
      <c r="H34" s="146"/>
      <c r="I34" s="137" t="s">
        <v>38</v>
      </c>
      <c r="J34" s="193">
        <v>0</v>
      </c>
      <c r="K34" s="193">
        <v>0</v>
      </c>
      <c r="L34" s="200">
        <v>0</v>
      </c>
      <c r="M34" s="202">
        <v>0</v>
      </c>
      <c r="P34" s="7"/>
      <c r="Q34" s="7"/>
      <c r="R34" s="7"/>
      <c r="S34" s="8"/>
      <c r="T34" s="8"/>
    </row>
    <row r="35" spans="3:20" ht="18.75">
      <c r="C35" s="138" t="s">
        <v>39</v>
      </c>
      <c r="D35" s="191">
        <v>0</v>
      </c>
      <c r="E35" s="191">
        <v>0</v>
      </c>
      <c r="F35" s="185">
        <v>0</v>
      </c>
      <c r="G35" s="187">
        <v>0</v>
      </c>
      <c r="H35" s="118"/>
      <c r="I35" s="138" t="s">
        <v>39</v>
      </c>
      <c r="J35" s="193">
        <v>0</v>
      </c>
      <c r="K35" s="193">
        <v>0</v>
      </c>
      <c r="L35" s="200">
        <v>0</v>
      </c>
      <c r="M35" s="202">
        <v>0</v>
      </c>
      <c r="P35" s="7"/>
      <c r="Q35" s="7"/>
      <c r="R35" s="7"/>
      <c r="S35" s="8"/>
      <c r="T35" s="8"/>
    </row>
    <row r="36" spans="3:20" ht="18.75">
      <c r="C36" s="139" t="s">
        <v>27</v>
      </c>
      <c r="D36" s="196">
        <v>6</v>
      </c>
      <c r="E36" s="193">
        <v>0</v>
      </c>
      <c r="F36" s="162">
        <v>97</v>
      </c>
      <c r="G36" s="187">
        <v>0</v>
      </c>
      <c r="H36" s="118"/>
      <c r="I36" s="139" t="s">
        <v>27</v>
      </c>
      <c r="J36" s="196">
        <v>77238</v>
      </c>
      <c r="K36" s="193">
        <v>0</v>
      </c>
      <c r="L36" s="196">
        <v>1612864</v>
      </c>
      <c r="M36" s="202">
        <v>0</v>
      </c>
      <c r="P36" s="7"/>
      <c r="Q36" s="7"/>
      <c r="R36" s="7"/>
      <c r="S36" s="8"/>
      <c r="T36" s="8"/>
    </row>
    <row r="37" spans="3:20" ht="18.75">
      <c r="C37" s="137" t="s">
        <v>17</v>
      </c>
      <c r="D37" s="196">
        <v>11</v>
      </c>
      <c r="E37" s="193">
        <v>0</v>
      </c>
      <c r="F37" s="162">
        <v>18</v>
      </c>
      <c r="G37" s="187">
        <v>0</v>
      </c>
      <c r="H37" s="118"/>
      <c r="I37" s="137" t="s">
        <v>17</v>
      </c>
      <c r="J37" s="196">
        <v>430319</v>
      </c>
      <c r="K37" s="193">
        <v>0</v>
      </c>
      <c r="L37" s="196">
        <v>374832</v>
      </c>
      <c r="M37" s="202">
        <v>0</v>
      </c>
      <c r="P37" s="7"/>
      <c r="Q37" s="7"/>
      <c r="R37" s="7"/>
      <c r="S37" s="8"/>
      <c r="T37" s="8"/>
    </row>
    <row r="38" spans="3:20" ht="18.75">
      <c r="C38" s="140" t="s">
        <v>25</v>
      </c>
      <c r="D38" s="191">
        <v>0</v>
      </c>
      <c r="E38" s="191">
        <v>0</v>
      </c>
      <c r="F38" s="185">
        <v>0</v>
      </c>
      <c r="G38" s="187">
        <v>0</v>
      </c>
      <c r="H38" s="118"/>
      <c r="I38" s="140" t="s">
        <v>25</v>
      </c>
      <c r="J38" s="193">
        <v>0</v>
      </c>
      <c r="K38" s="193">
        <v>0</v>
      </c>
      <c r="L38" s="200">
        <v>0</v>
      </c>
      <c r="M38" s="202">
        <v>0</v>
      </c>
      <c r="P38" s="7"/>
      <c r="Q38" s="7"/>
      <c r="R38" s="7"/>
      <c r="S38" s="8"/>
      <c r="T38" s="8"/>
    </row>
    <row r="39" spans="3:20" ht="18.75">
      <c r="C39" s="141" t="s">
        <v>23</v>
      </c>
      <c r="D39" s="191">
        <v>0</v>
      </c>
      <c r="E39" s="191">
        <v>0</v>
      </c>
      <c r="F39" s="185">
        <v>0</v>
      </c>
      <c r="G39" s="186">
        <v>3</v>
      </c>
      <c r="H39" s="118"/>
      <c r="I39" s="141" t="s">
        <v>23</v>
      </c>
      <c r="J39" s="193">
        <v>0</v>
      </c>
      <c r="K39" s="193">
        <v>0</v>
      </c>
      <c r="L39" s="200">
        <v>0</v>
      </c>
      <c r="M39" s="201">
        <v>59506</v>
      </c>
      <c r="P39" s="7"/>
      <c r="Q39" s="7"/>
      <c r="R39" s="7"/>
      <c r="S39" s="8"/>
      <c r="T39" s="8"/>
    </row>
    <row r="40" spans="3:20" ht="18.75">
      <c r="C40" s="142" t="s">
        <v>40</v>
      </c>
      <c r="D40" s="191">
        <v>0</v>
      </c>
      <c r="E40" s="191">
        <v>0</v>
      </c>
      <c r="F40" s="185">
        <v>0</v>
      </c>
      <c r="G40" s="187">
        <v>0</v>
      </c>
      <c r="H40" s="118"/>
      <c r="I40" s="142" t="s">
        <v>40</v>
      </c>
      <c r="J40" s="193">
        <v>0</v>
      </c>
      <c r="K40" s="193">
        <v>0</v>
      </c>
      <c r="L40" s="200">
        <v>0</v>
      </c>
      <c r="M40" s="202">
        <v>0</v>
      </c>
      <c r="P40" s="7"/>
      <c r="Q40" s="7"/>
      <c r="R40" s="7"/>
      <c r="S40" s="8"/>
      <c r="T40" s="8"/>
    </row>
    <row r="41" spans="3:20" ht="18.75">
      <c r="C41" s="143" t="s">
        <v>15</v>
      </c>
      <c r="D41" s="191">
        <v>0</v>
      </c>
      <c r="E41" s="194">
        <v>1</v>
      </c>
      <c r="F41" s="185">
        <v>0</v>
      </c>
      <c r="G41" s="186">
        <v>18</v>
      </c>
      <c r="H41" s="118"/>
      <c r="I41" s="143" t="s">
        <v>15</v>
      </c>
      <c r="J41" s="193">
        <v>0</v>
      </c>
      <c r="K41" s="196">
        <v>2091</v>
      </c>
      <c r="L41" s="200">
        <v>0</v>
      </c>
      <c r="M41" s="201">
        <v>70186</v>
      </c>
      <c r="P41" s="7"/>
      <c r="Q41" s="7"/>
      <c r="R41" s="7"/>
      <c r="S41" s="8"/>
      <c r="T41" s="8"/>
    </row>
    <row r="42" spans="3:20" ht="18.75">
      <c r="C42" s="144" t="s">
        <v>41</v>
      </c>
      <c r="D42" s="191">
        <v>0</v>
      </c>
      <c r="E42" s="191">
        <v>0</v>
      </c>
      <c r="F42" s="185">
        <v>0</v>
      </c>
      <c r="G42" s="188">
        <v>0</v>
      </c>
      <c r="H42" s="181"/>
      <c r="I42" s="144" t="s">
        <v>41</v>
      </c>
      <c r="J42" s="191">
        <v>0</v>
      </c>
      <c r="K42" s="191">
        <v>0</v>
      </c>
      <c r="L42" s="200">
        <v>0</v>
      </c>
      <c r="M42" s="203">
        <v>0</v>
      </c>
      <c r="P42" s="7"/>
      <c r="Q42" s="7"/>
      <c r="R42" s="7"/>
      <c r="S42" s="8"/>
      <c r="T42" s="8"/>
    </row>
    <row r="43" spans="3:20" ht="19.5" thickBot="1">
      <c r="C43" s="145" t="s">
        <v>42</v>
      </c>
      <c r="D43" s="195">
        <v>0</v>
      </c>
      <c r="E43" s="195">
        <v>0</v>
      </c>
      <c r="F43" s="189">
        <v>0</v>
      </c>
      <c r="G43" s="190">
        <v>0</v>
      </c>
      <c r="H43" s="118"/>
      <c r="I43" s="145" t="s">
        <v>42</v>
      </c>
      <c r="J43" s="195">
        <v>0</v>
      </c>
      <c r="K43" s="195">
        <v>0</v>
      </c>
      <c r="L43" s="204">
        <v>0</v>
      </c>
      <c r="M43" s="205">
        <v>0</v>
      </c>
    </row>
    <row r="44" spans="3:20">
      <c r="H44" s="7"/>
      <c r="I44" s="17"/>
    </row>
    <row r="45" spans="3:20" ht="16.5" thickBot="1">
      <c r="F45" s="21"/>
      <c r="G45" s="23"/>
      <c r="H45" s="7"/>
      <c r="I45" s="17"/>
      <c r="J45" s="17"/>
      <c r="K45" s="17"/>
      <c r="L45" s="22"/>
      <c r="M45" s="22"/>
    </row>
    <row r="46" spans="3:20" ht="19.5" thickBot="1">
      <c r="C46" s="147" t="s">
        <v>4</v>
      </c>
      <c r="D46" s="150">
        <f>SUM(D36:D43)</f>
        <v>17</v>
      </c>
      <c r="E46" s="150">
        <f>SUM(E28:E43)</f>
        <v>8</v>
      </c>
      <c r="F46" s="150">
        <f>SUM(F36:F43)</f>
        <v>115</v>
      </c>
      <c r="G46" s="151">
        <f>SUM(G27:G43)</f>
        <v>333</v>
      </c>
      <c r="H46" s="152"/>
      <c r="I46" s="147" t="s">
        <v>4</v>
      </c>
      <c r="J46" s="148">
        <f>SUM(J36:J43)</f>
        <v>507557</v>
      </c>
      <c r="K46" s="148">
        <f>SUM(K28:K43)</f>
        <v>106038</v>
      </c>
      <c r="L46" s="148">
        <f>SUM(L36:L43)</f>
        <v>1987696</v>
      </c>
      <c r="M46" s="149">
        <f>SUM(M27:M43)</f>
        <v>3823912</v>
      </c>
    </row>
    <row r="47" spans="3:20">
      <c r="G47" s="16"/>
      <c r="H47" s="16"/>
      <c r="I47" s="17"/>
      <c r="J47" s="17"/>
      <c r="K47" s="17"/>
      <c r="L47" s="17"/>
      <c r="M47" s="8"/>
    </row>
    <row r="48" spans="3:20">
      <c r="G48" s="16"/>
      <c r="H48" s="16"/>
      <c r="I48" s="158"/>
      <c r="J48" s="158"/>
      <c r="K48" s="17"/>
      <c r="L48" s="17"/>
      <c r="M48" s="8"/>
    </row>
    <row r="49" spans="3:13">
      <c r="G49" s="16"/>
      <c r="H49" s="16"/>
      <c r="I49" s="17"/>
      <c r="J49" s="17"/>
      <c r="K49" s="17"/>
      <c r="L49" s="17"/>
      <c r="M49" s="8"/>
    </row>
    <row r="50" spans="3:13">
      <c r="G50" s="19"/>
      <c r="H50" s="19"/>
      <c r="I50" s="17"/>
      <c r="J50" s="17"/>
      <c r="K50" s="17"/>
      <c r="L50" s="17"/>
      <c r="M50" s="8"/>
    </row>
    <row r="51" spans="3:13">
      <c r="C51" s="16"/>
      <c r="D51" s="16"/>
      <c r="E51" s="16"/>
      <c r="F51" s="16"/>
      <c r="I51" s="17"/>
      <c r="J51" s="17"/>
      <c r="K51" s="17"/>
      <c r="L51" s="17"/>
      <c r="M51" s="8"/>
    </row>
    <row r="52" spans="3:13">
      <c r="C52" s="16"/>
      <c r="D52" s="16"/>
      <c r="E52" s="16"/>
      <c r="F52" s="16"/>
      <c r="I52" s="17"/>
      <c r="J52" s="17"/>
      <c r="K52" s="17"/>
      <c r="L52" s="17"/>
      <c r="M52" s="8"/>
    </row>
    <row r="53" spans="3:13">
      <c r="C53" s="16"/>
      <c r="D53" s="16"/>
      <c r="E53" s="16"/>
      <c r="F53" s="16"/>
      <c r="I53" s="17"/>
      <c r="J53" s="17"/>
      <c r="K53" s="17"/>
      <c r="L53" s="17"/>
      <c r="M53" s="8"/>
    </row>
    <row r="54" spans="3:13">
      <c r="C54" s="16"/>
      <c r="D54" s="16"/>
      <c r="E54" s="16"/>
      <c r="F54" s="16"/>
      <c r="I54" s="17"/>
      <c r="J54" s="17"/>
      <c r="K54" s="17"/>
      <c r="L54" s="17"/>
      <c r="M54" s="8"/>
    </row>
    <row r="55" spans="3:13">
      <c r="C55" s="16"/>
      <c r="D55" s="16"/>
      <c r="E55" s="16"/>
      <c r="F55" s="16"/>
      <c r="I55" s="17"/>
      <c r="J55" s="17"/>
      <c r="K55" s="17"/>
      <c r="L55" s="17"/>
      <c r="M55" s="8"/>
    </row>
    <row r="56" spans="3:13">
      <c r="C56" s="16"/>
      <c r="D56" s="16"/>
      <c r="E56" s="16"/>
      <c r="F56" s="16"/>
      <c r="I56" s="17"/>
      <c r="J56" s="17"/>
      <c r="K56" s="17"/>
      <c r="L56" s="17"/>
      <c r="M56" s="8"/>
    </row>
    <row r="57" spans="3:13">
      <c r="C57" s="16"/>
      <c r="D57" s="16"/>
      <c r="E57" s="16"/>
      <c r="F57" s="16"/>
      <c r="I57" s="17"/>
      <c r="J57" s="17"/>
      <c r="K57" s="17"/>
      <c r="L57" s="17"/>
      <c r="M57" s="8"/>
    </row>
    <row r="58" spans="3:13">
      <c r="C58" s="16"/>
      <c r="D58" s="16"/>
      <c r="E58" s="16"/>
      <c r="F58" s="16"/>
      <c r="I58" s="17"/>
      <c r="J58" s="17"/>
      <c r="K58" s="17"/>
      <c r="L58" s="17"/>
      <c r="M58" s="8"/>
    </row>
    <row r="59" spans="3:13">
      <c r="C59" s="16"/>
      <c r="D59" s="16"/>
      <c r="E59" s="16"/>
      <c r="F59" s="16"/>
      <c r="I59" s="17"/>
      <c r="J59" s="17"/>
      <c r="K59" s="17"/>
      <c r="L59" s="17"/>
      <c r="M59" s="8"/>
    </row>
    <row r="60" spans="3:13">
      <c r="C60" s="16"/>
      <c r="D60" s="16"/>
      <c r="E60" s="16"/>
      <c r="F60" s="16"/>
      <c r="I60" s="17"/>
      <c r="J60" s="17"/>
      <c r="K60" s="17"/>
      <c r="L60" s="17"/>
      <c r="M60" s="8"/>
    </row>
    <row r="61" spans="3:13">
      <c r="C61" s="16"/>
      <c r="D61" s="16"/>
      <c r="E61" s="16"/>
      <c r="F61" s="16"/>
      <c r="I61" s="17"/>
      <c r="J61" s="17"/>
      <c r="K61" s="17"/>
      <c r="L61" s="17"/>
      <c r="M61" s="8"/>
    </row>
    <row r="62" spans="3:13">
      <c r="C62" s="16"/>
      <c r="D62" s="16"/>
      <c r="E62" s="16"/>
      <c r="F62" s="16"/>
      <c r="G62" s="17"/>
      <c r="H62" s="17"/>
      <c r="I62" s="17"/>
      <c r="J62" s="17"/>
      <c r="K62" s="17"/>
      <c r="L62" s="17"/>
      <c r="M62" s="8"/>
    </row>
    <row r="63" spans="3:13">
      <c r="C63" s="16"/>
      <c r="D63" s="16"/>
      <c r="E63" s="16"/>
      <c r="F63" s="16"/>
      <c r="G63" s="17"/>
      <c r="H63" s="17"/>
      <c r="I63" s="17"/>
      <c r="J63" s="17"/>
      <c r="K63" s="17"/>
      <c r="L63" s="17"/>
      <c r="M63" s="8"/>
    </row>
    <row r="64" spans="3:13">
      <c r="C64" s="16"/>
      <c r="D64" s="16"/>
      <c r="E64" s="16"/>
      <c r="F64" s="16"/>
      <c r="G64" s="17"/>
      <c r="H64" s="17"/>
      <c r="I64" s="17"/>
      <c r="J64" s="17"/>
      <c r="K64" s="17"/>
      <c r="L64" s="17"/>
      <c r="M64" s="8"/>
    </row>
    <row r="65" spans="3:13">
      <c r="C65" s="16"/>
      <c r="D65" s="16"/>
      <c r="E65" s="16"/>
      <c r="F65" s="16"/>
      <c r="G65" s="17"/>
      <c r="H65" s="17"/>
      <c r="I65" s="17"/>
      <c r="J65" s="17"/>
      <c r="K65" s="17"/>
      <c r="L65" s="17"/>
      <c r="M65" s="8"/>
    </row>
    <row r="66" spans="3:13">
      <c r="C66" s="16"/>
      <c r="D66" s="16"/>
      <c r="E66" s="16"/>
      <c r="F66" s="16"/>
      <c r="G66" s="17"/>
      <c r="H66" s="17"/>
      <c r="I66" s="17"/>
      <c r="J66" s="17"/>
      <c r="K66" s="17"/>
      <c r="L66" s="17"/>
      <c r="M66" s="8"/>
    </row>
    <row r="67" spans="3:13">
      <c r="C67" s="16"/>
      <c r="D67" s="16"/>
      <c r="E67" s="16"/>
      <c r="F67" s="16"/>
      <c r="G67" s="17"/>
      <c r="H67" s="17"/>
      <c r="I67" s="17"/>
      <c r="J67" s="17"/>
      <c r="K67" s="17"/>
      <c r="L67" s="17"/>
      <c r="M67" s="8"/>
    </row>
    <row r="68" spans="3:13">
      <c r="C68" s="16"/>
      <c r="D68" s="16"/>
      <c r="E68" s="16"/>
      <c r="F68" s="16"/>
      <c r="G68" s="17"/>
      <c r="H68" s="17"/>
      <c r="I68" s="17"/>
      <c r="J68" s="17"/>
      <c r="K68" s="17"/>
      <c r="L68" s="17"/>
      <c r="M68" s="8"/>
    </row>
    <row r="69" spans="3:13">
      <c r="C69" s="16"/>
      <c r="D69" s="16"/>
      <c r="E69" s="16"/>
      <c r="F69" s="16"/>
      <c r="G69" s="17"/>
      <c r="H69" s="17"/>
      <c r="I69" s="17"/>
      <c r="J69" s="17"/>
      <c r="K69" s="17"/>
      <c r="L69" s="17"/>
      <c r="M69" s="8"/>
    </row>
    <row r="70" spans="3:13">
      <c r="C70" s="16"/>
      <c r="D70" s="16"/>
      <c r="E70" s="16"/>
      <c r="F70" s="16"/>
      <c r="G70" s="17"/>
      <c r="H70" s="17"/>
      <c r="I70" s="17"/>
      <c r="J70" s="17"/>
      <c r="K70" s="17"/>
      <c r="L70" s="17"/>
      <c r="M70" s="8"/>
    </row>
    <row r="71" spans="3:13">
      <c r="C71" s="18"/>
      <c r="D71" s="16"/>
      <c r="E71" s="17"/>
      <c r="F71" s="17"/>
      <c r="G71" s="17"/>
      <c r="H71" s="17"/>
      <c r="M71" s="8"/>
    </row>
    <row r="72" spans="3:13">
      <c r="C72" s="18"/>
      <c r="D72" s="16"/>
      <c r="E72" s="17"/>
      <c r="F72" s="17"/>
      <c r="G72" s="17"/>
      <c r="H72" s="17"/>
      <c r="M72" s="8"/>
    </row>
    <row r="73" spans="3:13">
      <c r="C73" s="18"/>
      <c r="D73" s="16"/>
      <c r="E73" s="17"/>
      <c r="F73" s="17"/>
      <c r="G73" s="16"/>
      <c r="H73" s="17"/>
      <c r="M73" s="8"/>
    </row>
    <row r="74" spans="3:13">
      <c r="C74" s="18"/>
      <c r="D74" s="16"/>
      <c r="E74" s="17"/>
      <c r="F74" s="17"/>
      <c r="G74" s="16"/>
      <c r="H74" s="17"/>
      <c r="M74" s="8"/>
    </row>
    <row r="75" spans="3:13">
      <c r="C75" s="18"/>
      <c r="D75" s="16"/>
      <c r="E75" s="17"/>
      <c r="F75" s="17"/>
      <c r="G75" s="16"/>
      <c r="H75" s="17"/>
      <c r="M75" s="8"/>
    </row>
    <row r="76" spans="3:13">
      <c r="C76" s="18"/>
      <c r="D76" s="16"/>
      <c r="E76" s="17"/>
      <c r="F76" s="17"/>
      <c r="G76" s="16"/>
      <c r="H76" s="17"/>
      <c r="M76" s="8"/>
    </row>
    <row r="77" spans="3:13">
      <c r="C77" s="18"/>
      <c r="D77" s="16"/>
      <c r="E77" s="17"/>
      <c r="F77" s="17"/>
      <c r="G77" s="16"/>
      <c r="H77" s="17"/>
      <c r="M77" s="8"/>
    </row>
    <row r="78" spans="3:13">
      <c r="C78" s="18"/>
      <c r="D78" s="16"/>
      <c r="E78" s="17"/>
      <c r="F78" s="17"/>
      <c r="G78" s="16"/>
      <c r="H78" s="17"/>
      <c r="M78" s="8"/>
    </row>
    <row r="79" spans="3:13">
      <c r="C79" s="18"/>
      <c r="D79" s="16"/>
      <c r="E79" s="20"/>
      <c r="F79" s="20"/>
      <c r="G79" s="16"/>
      <c r="H79" s="17"/>
      <c r="M79" s="8"/>
    </row>
    <row r="80" spans="3:13">
      <c r="C80" s="18"/>
      <c r="D80" s="16"/>
      <c r="G80" s="16"/>
      <c r="H80" s="17"/>
      <c r="M80" s="8"/>
    </row>
    <row r="81" spans="3:13">
      <c r="C81" s="18"/>
      <c r="D81" s="16"/>
      <c r="E81" s="17"/>
      <c r="F81" s="18"/>
      <c r="G81" s="16"/>
      <c r="H81" s="17"/>
      <c r="I81" s="18"/>
      <c r="J81" s="16"/>
      <c r="K81" s="17"/>
      <c r="L81" s="17"/>
      <c r="M81" s="8"/>
    </row>
    <row r="82" spans="3:13">
      <c r="C82" s="18"/>
      <c r="D82" s="16"/>
      <c r="E82" s="17"/>
      <c r="F82" s="18"/>
      <c r="G82" s="16"/>
      <c r="H82" s="17"/>
      <c r="I82" s="18"/>
      <c r="J82" s="16"/>
      <c r="K82" s="17"/>
      <c r="L82" s="17"/>
      <c r="M82" s="8"/>
    </row>
    <row r="83" spans="3:13">
      <c r="C83" s="18"/>
      <c r="D83" s="16"/>
      <c r="E83" s="17"/>
      <c r="F83" s="18"/>
      <c r="G83" s="16"/>
      <c r="H83" s="17"/>
      <c r="I83" s="18"/>
      <c r="J83" s="16"/>
      <c r="K83" s="17"/>
      <c r="L83" s="17"/>
      <c r="M83" s="8"/>
    </row>
    <row r="84" spans="3:13">
      <c r="C84" s="18"/>
      <c r="D84" s="16"/>
      <c r="E84" s="17"/>
      <c r="F84" s="18"/>
      <c r="G84" s="16"/>
      <c r="H84" s="17"/>
      <c r="I84" s="18"/>
      <c r="J84" s="16"/>
      <c r="K84" s="17"/>
      <c r="L84" s="17"/>
      <c r="M84" s="8"/>
    </row>
    <row r="85" spans="3:13">
      <c r="C85" s="18"/>
      <c r="D85" s="16"/>
      <c r="E85" s="17"/>
      <c r="F85" s="19"/>
      <c r="G85" s="19"/>
      <c r="I85" s="18"/>
      <c r="J85" s="16"/>
      <c r="K85" s="17"/>
      <c r="L85" s="17"/>
      <c r="M85" s="8"/>
    </row>
    <row r="86" spans="3:13">
      <c r="C86" s="18"/>
      <c r="D86" s="16"/>
      <c r="E86" s="17"/>
      <c r="F86" s="17"/>
      <c r="G86" s="17"/>
      <c r="H86" s="17"/>
      <c r="I86" s="18"/>
      <c r="J86" s="16"/>
      <c r="K86" s="17"/>
      <c r="L86" s="17"/>
      <c r="M86" s="8"/>
    </row>
    <row r="87" spans="3:13">
      <c r="C87" s="18"/>
      <c r="D87" s="16"/>
      <c r="E87" s="17"/>
      <c r="F87" s="17"/>
      <c r="G87" s="17"/>
      <c r="H87" s="17"/>
      <c r="I87" s="18"/>
      <c r="J87" s="16"/>
      <c r="K87" s="17"/>
      <c r="L87" s="17"/>
      <c r="M87" s="8"/>
    </row>
    <row r="88" spans="3:13">
      <c r="C88" s="18"/>
      <c r="D88" s="16"/>
      <c r="E88" s="17"/>
      <c r="F88" s="17"/>
      <c r="G88" s="17"/>
      <c r="H88" s="20"/>
      <c r="I88" s="18"/>
      <c r="J88" s="16"/>
      <c r="K88" s="17"/>
      <c r="L88" s="17"/>
      <c r="M88" s="8"/>
    </row>
    <row r="89" spans="3:13">
      <c r="C89" s="18"/>
      <c r="D89" s="16"/>
      <c r="E89" s="17"/>
      <c r="F89" s="17"/>
      <c r="G89" s="17"/>
      <c r="H89" s="17"/>
      <c r="I89" s="18"/>
      <c r="J89" s="16"/>
      <c r="K89" s="17"/>
      <c r="L89" s="17"/>
      <c r="M89" s="8"/>
    </row>
    <row r="90" spans="3:13">
      <c r="C90" s="18"/>
      <c r="D90" s="16"/>
      <c r="E90" s="17"/>
      <c r="F90" s="17"/>
      <c r="G90" s="17"/>
      <c r="H90" s="17"/>
      <c r="I90" s="18"/>
      <c r="J90" s="16"/>
      <c r="K90" s="17"/>
      <c r="L90" s="17"/>
      <c r="M90" s="8"/>
    </row>
    <row r="91" spans="3:13">
      <c r="C91" s="18"/>
      <c r="D91" s="16"/>
      <c r="E91" s="17"/>
      <c r="F91" s="17"/>
      <c r="G91" s="17"/>
      <c r="H91" s="17"/>
      <c r="I91" s="18"/>
      <c r="J91" s="16"/>
      <c r="K91" s="17"/>
      <c r="L91" s="17"/>
      <c r="M91" s="8"/>
    </row>
    <row r="92" spans="3:13">
      <c r="C92" s="18"/>
      <c r="D92" s="16"/>
      <c r="E92" s="17"/>
      <c r="F92" s="17"/>
      <c r="G92" s="17"/>
      <c r="H92" s="17"/>
      <c r="I92" s="18"/>
      <c r="J92" s="16"/>
      <c r="K92" s="17"/>
      <c r="L92" s="17"/>
      <c r="M92" s="8"/>
    </row>
    <row r="93" spans="3:13">
      <c r="C93" s="18"/>
      <c r="D93" s="16"/>
      <c r="E93" s="17"/>
      <c r="F93" s="17"/>
      <c r="G93" s="17"/>
      <c r="H93" s="17"/>
      <c r="I93" s="18"/>
      <c r="J93" s="16"/>
      <c r="K93" s="17"/>
      <c r="L93" s="17"/>
      <c r="M93" s="8"/>
    </row>
    <row r="94" spans="3:13">
      <c r="C94" s="18"/>
      <c r="D94" s="16"/>
      <c r="E94" s="17"/>
      <c r="F94" s="17"/>
      <c r="G94" s="20"/>
      <c r="H94" s="20"/>
      <c r="I94" s="18"/>
      <c r="J94" s="16"/>
      <c r="K94" s="17"/>
      <c r="L94" s="17"/>
      <c r="M94" s="8"/>
    </row>
    <row r="95" spans="3:13">
      <c r="C95" s="18"/>
      <c r="D95" s="16"/>
      <c r="E95" s="17"/>
      <c r="F95" s="17"/>
      <c r="I95" s="18"/>
      <c r="J95" s="16"/>
      <c r="K95" s="17"/>
      <c r="L95" s="17"/>
      <c r="M95" s="8"/>
    </row>
    <row r="96" spans="3:13">
      <c r="C96" s="18"/>
      <c r="D96" s="16"/>
      <c r="E96" s="17"/>
      <c r="F96" s="17"/>
      <c r="I96" s="18"/>
      <c r="J96" s="16"/>
      <c r="K96" s="17"/>
      <c r="L96" s="17"/>
      <c r="M96" s="8"/>
    </row>
    <row r="97" spans="3:13">
      <c r="C97" s="18"/>
      <c r="D97" s="16"/>
      <c r="E97" s="17"/>
      <c r="F97" s="17"/>
      <c r="I97" s="18"/>
      <c r="J97" s="16"/>
      <c r="K97" s="17"/>
      <c r="L97" s="17"/>
      <c r="M97" s="8"/>
    </row>
    <row r="98" spans="3:13">
      <c r="C98" s="18"/>
      <c r="D98" s="16"/>
      <c r="E98" s="17"/>
      <c r="F98" s="17"/>
      <c r="I98" s="18"/>
      <c r="J98" s="16"/>
      <c r="K98" s="17"/>
      <c r="L98" s="17"/>
      <c r="M98" s="8"/>
    </row>
    <row r="99" spans="3:13">
      <c r="C99" s="18"/>
      <c r="D99" s="16"/>
      <c r="E99" s="17"/>
      <c r="F99" s="17"/>
      <c r="I99" s="19"/>
      <c r="J99" s="19"/>
      <c r="M99" s="8"/>
    </row>
    <row r="100" spans="3:13">
      <c r="C100" s="18"/>
      <c r="D100" s="16"/>
      <c r="E100" s="17"/>
      <c r="F100" s="17"/>
      <c r="M100" s="8"/>
    </row>
    <row r="101" spans="3:13">
      <c r="C101" s="18"/>
      <c r="D101" s="16"/>
      <c r="E101" s="17"/>
      <c r="F101" s="17"/>
      <c r="M101" s="8"/>
    </row>
    <row r="102" spans="3:13">
      <c r="C102" s="18"/>
      <c r="D102" s="16"/>
      <c r="E102" s="17"/>
      <c r="F102" s="17"/>
      <c r="M102" s="8"/>
    </row>
    <row r="103" spans="3:13">
      <c r="C103" s="18"/>
      <c r="D103" s="16"/>
      <c r="E103" s="17"/>
      <c r="F103" s="17"/>
    </row>
    <row r="104" spans="3:13">
      <c r="C104" s="18"/>
      <c r="D104" s="16"/>
      <c r="E104" s="17"/>
      <c r="F104" s="17"/>
    </row>
    <row r="105" spans="3:13">
      <c r="C105" s="18"/>
      <c r="D105" s="16"/>
      <c r="E105" s="17"/>
      <c r="F105" s="17"/>
    </row>
    <row r="106" spans="3:13">
      <c r="C106" s="16"/>
      <c r="D106" s="16"/>
      <c r="E106" s="16"/>
      <c r="F106" s="16"/>
    </row>
    <row r="107" spans="3:13">
      <c r="C107" s="16"/>
      <c r="D107" s="16"/>
      <c r="E107" s="16"/>
      <c r="F107" s="16"/>
    </row>
    <row r="108" spans="3:13">
      <c r="C108" s="16"/>
      <c r="D108" s="16"/>
      <c r="E108" s="16"/>
      <c r="F108" s="16"/>
    </row>
    <row r="109" spans="3:13">
      <c r="C109" s="16"/>
      <c r="D109" s="16"/>
      <c r="E109" s="16"/>
      <c r="F109" s="16"/>
    </row>
    <row r="110" spans="3:13">
      <c r="C110" s="16"/>
      <c r="D110" s="16"/>
      <c r="E110" s="16"/>
      <c r="F110" s="16"/>
    </row>
    <row r="111" spans="3:13">
      <c r="C111" s="16"/>
      <c r="D111" s="16"/>
      <c r="E111" s="16"/>
      <c r="F111" s="16"/>
    </row>
    <row r="112" spans="3:13">
      <c r="C112" s="16"/>
      <c r="D112" s="16"/>
      <c r="E112" s="16"/>
      <c r="F112" s="16"/>
    </row>
    <row r="113" spans="3:6">
      <c r="C113" s="16"/>
      <c r="D113" s="16"/>
      <c r="E113" s="16"/>
      <c r="F113" s="16"/>
    </row>
    <row r="114" spans="3:6">
      <c r="C114" s="16"/>
      <c r="D114" s="16"/>
      <c r="E114" s="16"/>
      <c r="F114" s="16"/>
    </row>
    <row r="115" spans="3:6">
      <c r="C115" s="16"/>
      <c r="D115" s="16"/>
      <c r="E115" s="16"/>
      <c r="F115" s="16"/>
    </row>
    <row r="116" spans="3:6">
      <c r="C116" s="16"/>
      <c r="D116" s="16"/>
      <c r="E116" s="16"/>
      <c r="F116" s="16"/>
    </row>
    <row r="117" spans="3:6">
      <c r="C117" s="16"/>
      <c r="D117" s="16"/>
      <c r="E117" s="16"/>
      <c r="F117" s="16"/>
    </row>
    <row r="118" spans="3:6">
      <c r="C118" s="16"/>
      <c r="D118" s="16"/>
      <c r="E118" s="16"/>
      <c r="F118" s="16"/>
    </row>
    <row r="119" spans="3:6">
      <c r="C119" s="16"/>
      <c r="D119" s="16"/>
      <c r="E119" s="16"/>
      <c r="F119" s="16"/>
    </row>
    <row r="120" spans="3:6">
      <c r="C120" s="16"/>
      <c r="D120" s="16"/>
      <c r="E120" s="16"/>
      <c r="F120" s="16"/>
    </row>
    <row r="121" spans="3:6">
      <c r="C121" s="16"/>
      <c r="D121" s="16"/>
      <c r="E121" s="16"/>
      <c r="F121" s="16"/>
    </row>
    <row r="122" spans="3:6">
      <c r="C122" s="16"/>
      <c r="D122" s="16"/>
      <c r="E122" s="16"/>
      <c r="F122" s="16"/>
    </row>
    <row r="123" spans="3:6">
      <c r="C123" s="16"/>
      <c r="D123" s="16"/>
      <c r="E123" s="16"/>
      <c r="F123" s="16"/>
    </row>
    <row r="124" spans="3:6">
      <c r="C124" s="16"/>
      <c r="D124" s="16"/>
      <c r="E124" s="16"/>
      <c r="F124" s="16"/>
    </row>
    <row r="125" spans="3:6">
      <c r="C125" s="16"/>
      <c r="D125" s="16"/>
      <c r="E125" s="16"/>
      <c r="F125" s="16"/>
    </row>
    <row r="126" spans="3:6">
      <c r="C126" s="16"/>
      <c r="D126" s="16"/>
      <c r="E126" s="16"/>
      <c r="F126" s="16"/>
    </row>
    <row r="127" spans="3:6">
      <c r="C127" s="16"/>
      <c r="D127" s="16"/>
      <c r="E127" s="16"/>
      <c r="F127" s="16"/>
    </row>
    <row r="128" spans="3:6">
      <c r="C128" s="16"/>
      <c r="D128" s="16"/>
      <c r="E128" s="16"/>
      <c r="F128" s="16"/>
    </row>
    <row r="129" spans="3:8">
      <c r="C129" s="16"/>
      <c r="D129" s="16"/>
      <c r="E129" s="16"/>
      <c r="F129" s="16"/>
    </row>
    <row r="130" spans="3:8">
      <c r="C130" s="16"/>
      <c r="D130" s="16"/>
      <c r="E130" s="16"/>
      <c r="F130" s="16"/>
    </row>
    <row r="131" spans="3:8">
      <c r="C131" s="16"/>
      <c r="D131" s="16"/>
      <c r="E131" s="16"/>
      <c r="F131" s="16"/>
    </row>
    <row r="132" spans="3:8">
      <c r="C132" s="16"/>
      <c r="D132" s="16"/>
      <c r="E132" s="16"/>
      <c r="F132" s="16"/>
    </row>
    <row r="133" spans="3:8">
      <c r="C133" s="16"/>
      <c r="D133" s="16"/>
      <c r="E133" s="16"/>
      <c r="F133" s="16"/>
    </row>
    <row r="134" spans="3:8">
      <c r="C134" s="16"/>
      <c r="D134" s="16"/>
      <c r="E134" s="16"/>
      <c r="F134" s="16"/>
    </row>
    <row r="135" spans="3:8">
      <c r="C135" s="16"/>
      <c r="D135" s="16"/>
      <c r="E135" s="16"/>
      <c r="F135" s="16"/>
    </row>
    <row r="136" spans="3:8">
      <c r="C136" s="16"/>
      <c r="D136" s="16"/>
      <c r="E136" s="16"/>
      <c r="F136" s="16"/>
    </row>
    <row r="137" spans="3:8">
      <c r="C137" s="16"/>
      <c r="D137" s="16"/>
      <c r="E137" s="16"/>
      <c r="F137" s="16"/>
    </row>
    <row r="138" spans="3:8">
      <c r="C138" s="16"/>
      <c r="D138" s="16"/>
      <c r="E138" s="16"/>
      <c r="F138" s="16"/>
    </row>
    <row r="139" spans="3:8">
      <c r="C139" s="16"/>
      <c r="D139" s="16"/>
      <c r="E139" s="16"/>
      <c r="F139" s="16"/>
    </row>
    <row r="140" spans="3:8">
      <c r="C140" s="16"/>
      <c r="D140" s="16"/>
      <c r="E140" s="16"/>
      <c r="F140" s="16"/>
    </row>
    <row r="141" spans="3:8">
      <c r="C141" s="16"/>
      <c r="D141" s="16"/>
      <c r="E141" s="16"/>
      <c r="F141" s="16"/>
    </row>
    <row r="142" spans="3:8">
      <c r="C142" s="16"/>
      <c r="D142" s="16"/>
      <c r="E142" s="16"/>
      <c r="F142" s="16"/>
      <c r="G142" s="17"/>
      <c r="H142" s="17"/>
    </row>
    <row r="143" spans="3:8">
      <c r="C143" s="16"/>
      <c r="D143" s="16"/>
      <c r="E143" s="16"/>
      <c r="F143" s="16"/>
      <c r="G143" s="17"/>
      <c r="H143" s="17"/>
    </row>
    <row r="144" spans="3:8">
      <c r="C144" s="16"/>
      <c r="D144" s="16"/>
      <c r="E144" s="16"/>
      <c r="F144" s="16"/>
      <c r="G144" s="17"/>
      <c r="H144" s="17"/>
    </row>
    <row r="145" spans="3:8">
      <c r="C145" s="16"/>
      <c r="D145" s="16"/>
      <c r="E145" s="16"/>
      <c r="F145" s="16"/>
      <c r="G145" s="17"/>
      <c r="H145" s="17"/>
    </row>
    <row r="146" spans="3:8">
      <c r="C146" s="16"/>
      <c r="D146" s="16"/>
      <c r="E146" s="16"/>
      <c r="F146" s="16"/>
      <c r="G146" s="17"/>
      <c r="H146" s="17"/>
    </row>
    <row r="147" spans="3:8">
      <c r="C147" s="16"/>
      <c r="D147" s="16"/>
      <c r="E147" s="16"/>
      <c r="F147" s="16"/>
      <c r="G147" s="17"/>
      <c r="H147" s="17"/>
    </row>
    <row r="148" spans="3:8">
      <c r="C148" s="16"/>
      <c r="D148" s="16"/>
      <c r="E148" s="16"/>
      <c r="F148" s="16"/>
      <c r="G148" s="17"/>
      <c r="H148" s="17"/>
    </row>
    <row r="149" spans="3:8">
      <c r="C149" s="16"/>
      <c r="D149" s="16"/>
      <c r="E149" s="16"/>
      <c r="F149" s="16"/>
      <c r="G149" s="17"/>
      <c r="H149" s="17"/>
    </row>
    <row r="150" spans="3:8">
      <c r="C150" s="16"/>
      <c r="D150" s="16"/>
      <c r="E150" s="16"/>
      <c r="F150" s="16"/>
      <c r="G150" s="17"/>
      <c r="H150" s="17"/>
    </row>
    <row r="151" spans="3:8">
      <c r="C151" s="16"/>
      <c r="D151" s="16"/>
      <c r="E151" s="16"/>
      <c r="F151" s="16"/>
      <c r="G151" s="17"/>
      <c r="H151" s="17"/>
    </row>
    <row r="152" spans="3:8">
      <c r="C152" s="16"/>
      <c r="D152" s="16"/>
      <c r="E152" s="16"/>
      <c r="F152" s="16"/>
      <c r="G152" s="17"/>
      <c r="H152" s="17"/>
    </row>
    <row r="153" spans="3:8">
      <c r="C153" s="16"/>
      <c r="D153" s="16"/>
      <c r="E153" s="16"/>
      <c r="F153" s="16"/>
      <c r="G153" s="17"/>
      <c r="H153" s="17"/>
    </row>
    <row r="154" spans="3:8">
      <c r="C154" s="16"/>
      <c r="D154" s="16"/>
      <c r="E154" s="16"/>
      <c r="F154" s="16"/>
      <c r="G154" s="17"/>
      <c r="H154" s="17"/>
    </row>
    <row r="155" spans="3:8">
      <c r="C155" s="16"/>
      <c r="D155" s="16"/>
      <c r="E155" s="16"/>
      <c r="F155" s="16"/>
      <c r="G155" s="17"/>
      <c r="H155" s="17"/>
    </row>
    <row r="156" spans="3:8">
      <c r="C156" s="16"/>
      <c r="D156" s="16"/>
      <c r="E156" s="16"/>
      <c r="F156" s="16"/>
      <c r="G156" s="17"/>
      <c r="H156" s="17"/>
    </row>
    <row r="157" spans="3:8">
      <c r="C157" s="16"/>
      <c r="D157" s="16"/>
      <c r="E157" s="16"/>
      <c r="F157" s="16"/>
      <c r="G157" s="17"/>
      <c r="H157" s="17"/>
    </row>
    <row r="158" spans="3:8">
      <c r="C158" s="16"/>
      <c r="D158" s="16"/>
      <c r="E158" s="16"/>
      <c r="F158" s="16"/>
      <c r="G158" s="17"/>
      <c r="H158" s="17"/>
    </row>
    <row r="159" spans="3:8">
      <c r="C159" s="16"/>
      <c r="D159" s="16"/>
      <c r="E159" s="16"/>
      <c r="F159" s="16"/>
      <c r="G159" s="17"/>
      <c r="H159" s="17"/>
    </row>
    <row r="160" spans="3:8">
      <c r="C160" s="16"/>
      <c r="D160" s="16"/>
      <c r="E160" s="16"/>
      <c r="F160" s="16"/>
      <c r="G160" s="17"/>
      <c r="H160" s="17"/>
    </row>
    <row r="161" spans="3:8">
      <c r="C161" s="16"/>
      <c r="D161" s="16"/>
      <c r="E161" s="16"/>
      <c r="F161" s="16"/>
      <c r="G161" s="17"/>
      <c r="H161" s="17"/>
    </row>
    <row r="162" spans="3:8">
      <c r="C162" s="16"/>
      <c r="D162" s="16"/>
      <c r="E162" s="16"/>
      <c r="F162" s="16"/>
      <c r="G162" s="17"/>
      <c r="H162" s="17"/>
    </row>
    <row r="163" spans="3:8">
      <c r="C163" s="16"/>
      <c r="D163" s="16"/>
      <c r="E163" s="16"/>
      <c r="F163" s="16"/>
      <c r="G163" s="17"/>
      <c r="H163" s="17"/>
    </row>
    <row r="164" spans="3:8">
      <c r="C164" s="16"/>
      <c r="D164" s="16"/>
      <c r="E164" s="16"/>
      <c r="F164" s="16"/>
      <c r="G164" s="17"/>
      <c r="H164" s="17"/>
    </row>
    <row r="165" spans="3:8">
      <c r="C165" s="16"/>
      <c r="D165" s="16"/>
      <c r="E165" s="16"/>
      <c r="F165" s="16"/>
      <c r="G165" s="17"/>
      <c r="H165" s="17"/>
    </row>
    <row r="166" spans="3:8">
      <c r="C166" s="16"/>
      <c r="D166" s="16"/>
      <c r="E166" s="16"/>
      <c r="F166" s="16"/>
      <c r="G166" s="17"/>
      <c r="H166" s="17"/>
    </row>
    <row r="167" spans="3:8">
      <c r="C167" s="16"/>
      <c r="D167" s="16"/>
      <c r="E167" s="16"/>
      <c r="F167" s="16"/>
      <c r="G167" s="17"/>
      <c r="H167" s="17"/>
    </row>
    <row r="168" spans="3:8">
      <c r="C168" s="16"/>
      <c r="D168" s="16"/>
      <c r="E168" s="16"/>
      <c r="F168" s="16"/>
      <c r="G168" s="17"/>
      <c r="H168" s="17"/>
    </row>
    <row r="169" spans="3:8">
      <c r="C169" s="16"/>
      <c r="D169" s="16"/>
      <c r="E169" s="16"/>
      <c r="F169" s="16"/>
      <c r="G169" s="17"/>
      <c r="H169" s="17"/>
    </row>
    <row r="170" spans="3:8">
      <c r="C170" s="16"/>
      <c r="D170" s="16"/>
      <c r="E170" s="16"/>
      <c r="F170" s="16"/>
      <c r="G170" s="17"/>
      <c r="H170" s="17"/>
    </row>
    <row r="171" spans="3:8">
      <c r="C171" s="16"/>
      <c r="D171" s="16"/>
      <c r="E171" s="16"/>
      <c r="F171" s="16"/>
      <c r="G171" s="17"/>
      <c r="H171" s="17"/>
    </row>
    <row r="172" spans="3:8">
      <c r="C172" s="16"/>
      <c r="D172" s="16"/>
      <c r="E172" s="16"/>
      <c r="F172" s="16"/>
      <c r="G172" s="17"/>
      <c r="H172" s="17"/>
    </row>
    <row r="173" spans="3:8">
      <c r="C173" s="16"/>
      <c r="D173" s="16"/>
      <c r="E173" s="16"/>
      <c r="F173" s="16"/>
      <c r="G173" s="17"/>
      <c r="H173" s="17"/>
    </row>
    <row r="174" spans="3:8">
      <c r="C174" s="16"/>
      <c r="D174" s="16"/>
      <c r="E174" s="16"/>
      <c r="F174" s="16"/>
      <c r="G174" s="17"/>
      <c r="H174" s="17"/>
    </row>
    <row r="175" spans="3:8">
      <c r="C175" s="19"/>
      <c r="D175" s="19"/>
      <c r="E175" s="19"/>
      <c r="F175" s="19"/>
      <c r="G175" s="20"/>
      <c r="H175" s="20"/>
    </row>
  </sheetData>
  <sortState ref="I71:L99">
    <sortCondition ref="I71:I99"/>
  </sortState>
  <mergeCells count="8">
    <mergeCell ref="F7:M9"/>
    <mergeCell ref="I19:M21"/>
    <mergeCell ref="C11:G11"/>
    <mergeCell ref="I11:M11"/>
    <mergeCell ref="C18:G18"/>
    <mergeCell ref="C19:G19"/>
    <mergeCell ref="C20:G20"/>
    <mergeCell ref="I18:M1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M171"/>
  <sheetViews>
    <sheetView tabSelected="1" topLeftCell="A46" workbookViewId="0">
      <selection activeCell="M16" sqref="M16"/>
    </sheetView>
  </sheetViews>
  <sheetFormatPr defaultRowHeight="15"/>
  <cols>
    <col min="1" max="1" width="5" customWidth="1"/>
    <col min="2" max="2" width="9.140625" hidden="1" customWidth="1"/>
    <col min="3" max="3" width="23.85546875" customWidth="1"/>
    <col min="4" max="4" width="13.5703125" customWidth="1"/>
    <col min="5" max="5" width="16.42578125" customWidth="1"/>
    <col min="6" max="6" width="16.85546875" customWidth="1"/>
    <col min="7" max="7" width="16.42578125" customWidth="1"/>
    <col min="8" max="8" width="8.5703125" customWidth="1"/>
    <col min="9" max="9" width="24" customWidth="1"/>
    <col min="10" max="10" width="13.7109375" customWidth="1"/>
    <col min="11" max="11" width="13.28515625" customWidth="1"/>
    <col min="12" max="12" width="15.140625" customWidth="1"/>
    <col min="13" max="13" width="13.140625" customWidth="1"/>
  </cols>
  <sheetData>
    <row r="3" spans="3:13" s="68" customFormat="1" ht="15.75" thickBot="1"/>
    <row r="4" spans="3:13" s="68" customFormat="1" ht="21.75" thickBot="1">
      <c r="D4" s="266" t="s">
        <v>43</v>
      </c>
      <c r="E4" s="267"/>
      <c r="F4" s="268"/>
      <c r="J4" s="266" t="s">
        <v>44</v>
      </c>
      <c r="K4" s="267"/>
      <c r="L4" s="268"/>
    </row>
    <row r="5" spans="3:13" s="68" customFormat="1">
      <c r="C5" s="212"/>
    </row>
    <row r="6" spans="3:13" s="68" customFormat="1"/>
    <row r="7" spans="3:13" s="68" customFormat="1"/>
    <row r="8" spans="3:13" s="68" customFormat="1">
      <c r="F8" s="213"/>
    </row>
    <row r="9" spans="3:13" s="68" customFormat="1" ht="15.75">
      <c r="I9" s="278"/>
      <c r="J9" s="278"/>
      <c r="K9" s="278"/>
    </row>
    <row r="10" spans="3:13" s="211" customFormat="1" ht="15.75" customHeight="1" thickBot="1"/>
    <row r="11" spans="3:13" s="211" customFormat="1" ht="15" customHeight="1">
      <c r="C11" s="281" t="s">
        <v>50</v>
      </c>
      <c r="D11" s="282"/>
      <c r="E11" s="282"/>
      <c r="F11" s="282"/>
      <c r="G11" s="283"/>
      <c r="I11" s="287" t="s">
        <v>51</v>
      </c>
      <c r="J11" s="288"/>
      <c r="K11" s="288"/>
      <c r="L11" s="288"/>
      <c r="M11" s="289"/>
    </row>
    <row r="12" spans="3:13" s="211" customFormat="1" ht="15.75" customHeight="1">
      <c r="C12" s="284" t="s">
        <v>45</v>
      </c>
      <c r="D12" s="285"/>
      <c r="E12" s="285"/>
      <c r="F12" s="285"/>
      <c r="G12" s="286"/>
      <c r="I12" s="290" t="s">
        <v>49</v>
      </c>
      <c r="J12" s="291"/>
      <c r="K12" s="291"/>
      <c r="L12" s="291"/>
      <c r="M12" s="292"/>
    </row>
    <row r="13" spans="3:13" s="211" customFormat="1" ht="15" customHeight="1">
      <c r="C13" s="284" t="s">
        <v>30</v>
      </c>
      <c r="D13" s="285"/>
      <c r="E13" s="285"/>
      <c r="F13" s="285"/>
      <c r="G13" s="286"/>
      <c r="I13" s="293"/>
      <c r="J13" s="291"/>
      <c r="K13" s="291"/>
      <c r="L13" s="291"/>
      <c r="M13" s="292"/>
    </row>
    <row r="14" spans="3:13" s="68" customFormat="1" ht="18.75" customHeight="1" thickBot="1">
      <c r="C14" s="178"/>
      <c r="D14" s="179"/>
      <c r="E14" s="179"/>
      <c r="F14" s="179"/>
      <c r="G14" s="180"/>
      <c r="I14" s="294"/>
      <c r="J14" s="295"/>
      <c r="K14" s="295"/>
      <c r="L14" s="295"/>
      <c r="M14" s="296"/>
    </row>
    <row r="15" spans="3:13" ht="14.25" customHeight="1"/>
    <row r="16" spans="3:13" ht="17.25" customHeight="1"/>
    <row r="17" spans="3:13" ht="10.5" hidden="1" customHeight="1" thickBot="1">
      <c r="C17" s="119"/>
      <c r="D17" s="119"/>
      <c r="E17" s="120"/>
      <c r="J17" s="13"/>
      <c r="K17" s="13"/>
    </row>
    <row r="20" spans="3:13" ht="15.75" thickBot="1"/>
    <row r="21" spans="3:13" ht="15.75">
      <c r="C21" s="279" t="s">
        <v>33</v>
      </c>
      <c r="D21" s="122" t="s">
        <v>1</v>
      </c>
      <c r="E21" s="122" t="s">
        <v>1</v>
      </c>
      <c r="F21" s="123" t="s">
        <v>47</v>
      </c>
      <c r="G21" s="123" t="s">
        <v>47</v>
      </c>
      <c r="I21" s="279" t="s">
        <v>33</v>
      </c>
      <c r="J21" s="122" t="s">
        <v>1</v>
      </c>
      <c r="K21" s="122" t="s">
        <v>1</v>
      </c>
      <c r="L21" s="123" t="s">
        <v>47</v>
      </c>
      <c r="M21" s="123" t="s">
        <v>47</v>
      </c>
    </row>
    <row r="22" spans="3:13" ht="15.75" thickBot="1">
      <c r="C22" s="280"/>
      <c r="D22" s="124" t="s">
        <v>5</v>
      </c>
      <c r="E22" s="125" t="s">
        <v>6</v>
      </c>
      <c r="F22" s="124" t="s">
        <v>5</v>
      </c>
      <c r="G22" s="124" t="s">
        <v>6</v>
      </c>
      <c r="I22" s="280"/>
      <c r="J22" s="124" t="s">
        <v>5</v>
      </c>
      <c r="K22" s="125" t="s">
        <v>6</v>
      </c>
      <c r="L22" s="124" t="s">
        <v>5</v>
      </c>
      <c r="M22" s="124" t="s">
        <v>6</v>
      </c>
    </row>
    <row r="24" spans="3:13" ht="15.75" thickBot="1"/>
    <row r="25" spans="3:13" ht="18.75">
      <c r="C25" s="129" t="s">
        <v>13</v>
      </c>
      <c r="D25" s="166">
        <v>15</v>
      </c>
      <c r="E25" s="165">
        <v>0</v>
      </c>
      <c r="F25" s="167">
        <v>310</v>
      </c>
      <c r="G25" s="165">
        <v>0</v>
      </c>
      <c r="I25" s="129" t="s">
        <v>13</v>
      </c>
      <c r="J25" s="166">
        <v>373974</v>
      </c>
      <c r="K25" s="165">
        <v>0</v>
      </c>
      <c r="L25" s="167">
        <v>10498306</v>
      </c>
      <c r="M25" s="165">
        <v>0</v>
      </c>
    </row>
    <row r="26" spans="3:13" ht="18.75">
      <c r="C26" s="144" t="s">
        <v>26</v>
      </c>
      <c r="D26" s="163">
        <v>0</v>
      </c>
      <c r="E26" s="163">
        <v>0</v>
      </c>
      <c r="F26" s="168">
        <v>28</v>
      </c>
      <c r="G26" s="163">
        <v>0</v>
      </c>
      <c r="I26" s="144" t="s">
        <v>26</v>
      </c>
      <c r="J26" s="163">
        <v>0</v>
      </c>
      <c r="K26" s="163">
        <v>0</v>
      </c>
      <c r="L26" s="168">
        <v>139860</v>
      </c>
      <c r="M26" s="163">
        <v>0</v>
      </c>
    </row>
    <row r="27" spans="3:13" ht="18.75">
      <c r="C27" s="132" t="s">
        <v>34</v>
      </c>
      <c r="D27" s="163">
        <v>0</v>
      </c>
      <c r="E27" s="163">
        <v>0</v>
      </c>
      <c r="F27" s="169">
        <v>0</v>
      </c>
      <c r="G27" s="163">
        <v>0</v>
      </c>
      <c r="I27" s="132" t="s">
        <v>34</v>
      </c>
      <c r="J27" s="163">
        <v>0</v>
      </c>
      <c r="K27" s="163">
        <v>0</v>
      </c>
      <c r="L27" s="169">
        <v>0</v>
      </c>
      <c r="M27" s="163">
        <v>0</v>
      </c>
    </row>
    <row r="28" spans="3:13" ht="18.75">
      <c r="C28" s="133" t="s">
        <v>19</v>
      </c>
      <c r="D28" s="163">
        <v>0</v>
      </c>
      <c r="E28" s="163">
        <v>0</v>
      </c>
      <c r="F28" s="169">
        <v>0</v>
      </c>
      <c r="G28" s="163">
        <v>0</v>
      </c>
      <c r="I28" s="133" t="s">
        <v>19</v>
      </c>
      <c r="J28" s="163">
        <v>0</v>
      </c>
      <c r="K28" s="163">
        <v>0</v>
      </c>
      <c r="L28" s="169">
        <v>0</v>
      </c>
      <c r="M28" s="163">
        <v>0</v>
      </c>
    </row>
    <row r="29" spans="3:13" ht="18.75">
      <c r="C29" s="177" t="s">
        <v>35</v>
      </c>
      <c r="D29" s="163">
        <v>0</v>
      </c>
      <c r="E29" s="163">
        <v>0</v>
      </c>
      <c r="F29" s="169">
        <v>0</v>
      </c>
      <c r="G29" s="163">
        <v>0</v>
      </c>
      <c r="I29" s="177" t="s">
        <v>35</v>
      </c>
      <c r="J29" s="163">
        <v>0</v>
      </c>
      <c r="K29" s="163">
        <v>0</v>
      </c>
      <c r="L29" s="169">
        <v>0</v>
      </c>
      <c r="M29" s="163">
        <v>0</v>
      </c>
    </row>
    <row r="30" spans="3:13" ht="18.75">
      <c r="C30" s="176" t="s">
        <v>36</v>
      </c>
      <c r="D30" s="163">
        <v>0</v>
      </c>
      <c r="E30" s="163">
        <v>0</v>
      </c>
      <c r="F30" s="169">
        <v>0</v>
      </c>
      <c r="G30" s="163">
        <v>0</v>
      </c>
      <c r="I30" s="176" t="s">
        <v>36</v>
      </c>
      <c r="J30" s="163">
        <v>0</v>
      </c>
      <c r="K30" s="163">
        <v>0</v>
      </c>
      <c r="L30" s="169">
        <v>0</v>
      </c>
      <c r="M30" s="163">
        <v>0</v>
      </c>
    </row>
    <row r="31" spans="3:13" ht="18.75">
      <c r="C31" s="136" t="s">
        <v>37</v>
      </c>
      <c r="D31" s="163">
        <v>0</v>
      </c>
      <c r="E31" s="163">
        <v>0</v>
      </c>
      <c r="F31" s="169">
        <v>0</v>
      </c>
      <c r="G31" s="163">
        <v>0</v>
      </c>
      <c r="I31" s="136" t="s">
        <v>37</v>
      </c>
      <c r="J31" s="161">
        <v>0</v>
      </c>
      <c r="K31" s="161">
        <v>0</v>
      </c>
      <c r="L31" s="169">
        <v>0</v>
      </c>
      <c r="M31" s="163">
        <v>0</v>
      </c>
    </row>
    <row r="32" spans="3:13" ht="18.75">
      <c r="C32" s="137" t="s">
        <v>38</v>
      </c>
      <c r="D32" s="163">
        <v>0</v>
      </c>
      <c r="E32" s="163">
        <v>0</v>
      </c>
      <c r="F32" s="169">
        <v>0</v>
      </c>
      <c r="G32" s="163">
        <v>0</v>
      </c>
      <c r="I32" s="137" t="s">
        <v>38</v>
      </c>
      <c r="J32" s="162">
        <v>0</v>
      </c>
      <c r="K32" s="162">
        <v>0</v>
      </c>
      <c r="L32" s="169">
        <v>0</v>
      </c>
      <c r="M32" s="163">
        <v>0</v>
      </c>
    </row>
    <row r="33" spans="3:13" ht="18.75">
      <c r="C33" s="138" t="s">
        <v>39</v>
      </c>
      <c r="D33" s="163">
        <v>0</v>
      </c>
      <c r="E33" s="163">
        <v>0</v>
      </c>
      <c r="F33" s="169">
        <v>0</v>
      </c>
      <c r="G33" s="163">
        <v>0</v>
      </c>
      <c r="I33" s="138" t="s">
        <v>39</v>
      </c>
      <c r="J33" s="162">
        <v>0</v>
      </c>
      <c r="K33" s="162">
        <v>0</v>
      </c>
      <c r="L33" s="169">
        <v>0</v>
      </c>
      <c r="M33" s="163">
        <v>0</v>
      </c>
    </row>
    <row r="34" spans="3:13" ht="18.75">
      <c r="C34" s="139" t="s">
        <v>27</v>
      </c>
      <c r="D34" s="163">
        <v>0</v>
      </c>
      <c r="E34" s="164">
        <v>98</v>
      </c>
      <c r="F34" s="169">
        <v>0</v>
      </c>
      <c r="G34" s="164">
        <v>294</v>
      </c>
      <c r="I34" s="139" t="s">
        <v>27</v>
      </c>
      <c r="J34" s="163">
        <v>0</v>
      </c>
      <c r="K34" s="164">
        <v>2348412</v>
      </c>
      <c r="L34" s="169">
        <v>0</v>
      </c>
      <c r="M34" s="164">
        <v>5988926</v>
      </c>
    </row>
    <row r="35" spans="3:13" ht="18.75">
      <c r="C35" s="137" t="s">
        <v>17</v>
      </c>
      <c r="D35" s="163">
        <v>0</v>
      </c>
      <c r="E35" s="164">
        <v>3</v>
      </c>
      <c r="F35" s="169">
        <v>0</v>
      </c>
      <c r="G35" s="164">
        <v>26</v>
      </c>
      <c r="I35" s="137" t="s">
        <v>17</v>
      </c>
      <c r="J35" s="163">
        <v>0</v>
      </c>
      <c r="K35" s="164">
        <v>11996</v>
      </c>
      <c r="L35" s="169">
        <v>0</v>
      </c>
      <c r="M35" s="164">
        <v>705552</v>
      </c>
    </row>
    <row r="36" spans="3:13" ht="18.75">
      <c r="C36" s="140" t="s">
        <v>25</v>
      </c>
      <c r="D36" s="163">
        <v>0</v>
      </c>
      <c r="E36" s="163">
        <v>0</v>
      </c>
      <c r="F36" s="168">
        <v>480</v>
      </c>
      <c r="G36" s="163">
        <v>0</v>
      </c>
      <c r="I36" s="140" t="s">
        <v>25</v>
      </c>
      <c r="J36" s="163">
        <v>0</v>
      </c>
      <c r="K36" s="163">
        <v>0</v>
      </c>
      <c r="L36" s="168">
        <v>7370001</v>
      </c>
      <c r="M36" s="163">
        <v>0</v>
      </c>
    </row>
    <row r="37" spans="3:13" ht="18.75">
      <c r="C37" s="141" t="s">
        <v>23</v>
      </c>
      <c r="D37" s="164">
        <v>2</v>
      </c>
      <c r="E37" s="163">
        <v>0</v>
      </c>
      <c r="F37" s="168">
        <v>91</v>
      </c>
      <c r="G37" s="163">
        <v>0</v>
      </c>
      <c r="I37" s="141" t="s">
        <v>23</v>
      </c>
      <c r="J37" s="164">
        <v>5174</v>
      </c>
      <c r="K37" s="163">
        <v>0</v>
      </c>
      <c r="L37" s="168">
        <v>872190</v>
      </c>
      <c r="M37" s="163">
        <v>0</v>
      </c>
    </row>
    <row r="38" spans="3:13" ht="18.75">
      <c r="C38" s="142" t="s">
        <v>40</v>
      </c>
      <c r="D38" s="163">
        <v>0</v>
      </c>
      <c r="E38" s="163">
        <v>0</v>
      </c>
      <c r="F38" s="169">
        <v>0</v>
      </c>
      <c r="G38" s="163">
        <v>0</v>
      </c>
      <c r="I38" s="142" t="s">
        <v>40</v>
      </c>
      <c r="J38" s="163">
        <v>0</v>
      </c>
      <c r="K38" s="163">
        <v>0</v>
      </c>
      <c r="L38" s="169">
        <v>0</v>
      </c>
      <c r="M38" s="163">
        <v>0</v>
      </c>
    </row>
    <row r="39" spans="3:13" ht="18.75">
      <c r="C39" s="143" t="s">
        <v>15</v>
      </c>
      <c r="D39" s="164">
        <v>4</v>
      </c>
      <c r="E39" s="163">
        <v>0</v>
      </c>
      <c r="F39" s="168">
        <v>188</v>
      </c>
      <c r="G39" s="163">
        <v>0</v>
      </c>
      <c r="I39" s="143" t="s">
        <v>15</v>
      </c>
      <c r="J39" s="164">
        <v>10606</v>
      </c>
      <c r="K39" s="163">
        <v>0</v>
      </c>
      <c r="L39" s="168">
        <v>1264115</v>
      </c>
      <c r="M39" s="163">
        <v>0</v>
      </c>
    </row>
    <row r="40" spans="3:13" ht="18.75">
      <c r="C40" s="144" t="s">
        <v>41</v>
      </c>
      <c r="D40" s="163">
        <v>0</v>
      </c>
      <c r="E40" s="163">
        <v>0</v>
      </c>
      <c r="F40" s="169">
        <v>0</v>
      </c>
      <c r="G40" s="163">
        <v>0</v>
      </c>
      <c r="I40" s="144" t="s">
        <v>41</v>
      </c>
      <c r="J40" s="163">
        <v>0</v>
      </c>
      <c r="K40" s="163">
        <v>0</v>
      </c>
      <c r="L40" s="169">
        <v>0</v>
      </c>
      <c r="M40" s="163">
        <v>0</v>
      </c>
    </row>
    <row r="41" spans="3:13" ht="19.5" thickBot="1">
      <c r="C41" s="145" t="s">
        <v>42</v>
      </c>
      <c r="D41" s="170">
        <v>0</v>
      </c>
      <c r="E41" s="170">
        <v>0</v>
      </c>
      <c r="F41" s="171">
        <v>0</v>
      </c>
      <c r="G41" s="170">
        <v>0</v>
      </c>
      <c r="I41" s="145" t="s">
        <v>42</v>
      </c>
      <c r="J41" s="170">
        <v>0</v>
      </c>
      <c r="K41" s="170">
        <v>0</v>
      </c>
      <c r="L41" s="171">
        <v>0</v>
      </c>
      <c r="M41" s="170">
        <v>0</v>
      </c>
    </row>
    <row r="42" spans="3:13" ht="18.75">
      <c r="D42" s="160"/>
      <c r="F42" s="160"/>
      <c r="G42" s="160"/>
      <c r="J42" s="159"/>
      <c r="K42" s="159"/>
      <c r="L42" s="159"/>
      <c r="M42" s="159"/>
    </row>
    <row r="43" spans="3:13" ht="19.5" thickBot="1">
      <c r="D43" s="160"/>
      <c r="F43" s="160"/>
      <c r="G43" s="160"/>
      <c r="J43" s="159"/>
      <c r="K43" s="159"/>
      <c r="L43" s="159"/>
      <c r="M43" s="159"/>
    </row>
    <row r="44" spans="3:13" ht="19.5" thickBot="1">
      <c r="C44" s="172" t="s">
        <v>4</v>
      </c>
      <c r="D44" s="173">
        <f>SUM(D25:D43)</f>
        <v>21</v>
      </c>
      <c r="E44" s="175">
        <f>SUM(E25:E43)</f>
        <v>101</v>
      </c>
      <c r="F44" s="174">
        <f>SUM(F25:F43)</f>
        <v>1097</v>
      </c>
      <c r="G44" s="174">
        <f>SUM(G34:G43)</f>
        <v>320</v>
      </c>
      <c r="I44" s="172" t="s">
        <v>4</v>
      </c>
      <c r="J44" s="173">
        <f>SUM(J25:J43)</f>
        <v>389754</v>
      </c>
      <c r="K44" s="173">
        <f>SUM(K34:K43)</f>
        <v>2360408</v>
      </c>
      <c r="L44" s="174">
        <f>SUM(L25:L43)</f>
        <v>20144472</v>
      </c>
      <c r="M44" s="173">
        <f>SUM(M34:M43)</f>
        <v>6694478</v>
      </c>
    </row>
    <row r="46" spans="3:13">
      <c r="C46" s="18"/>
      <c r="D46" s="16"/>
      <c r="E46" s="17"/>
      <c r="F46" s="17"/>
    </row>
    <row r="47" spans="3:13">
      <c r="C47" s="18"/>
      <c r="D47" s="16"/>
      <c r="E47" s="17"/>
      <c r="F47" s="17"/>
    </row>
    <row r="48" spans="3:13">
      <c r="C48" s="18"/>
      <c r="D48" s="16"/>
      <c r="E48" s="17"/>
      <c r="F48" s="17"/>
    </row>
    <row r="49" spans="3:9">
      <c r="C49" s="18"/>
      <c r="D49" s="16"/>
      <c r="E49" s="17"/>
      <c r="H49" s="20"/>
      <c r="I49" s="20"/>
    </row>
    <row r="50" spans="3:9">
      <c r="C50" s="18"/>
      <c r="D50" s="16"/>
      <c r="E50" s="17"/>
    </row>
    <row r="51" spans="3:9">
      <c r="C51" s="18"/>
      <c r="D51" s="16"/>
      <c r="E51" s="17"/>
    </row>
    <row r="52" spans="3:9">
      <c r="C52" s="18"/>
      <c r="D52" s="16"/>
      <c r="E52" s="17"/>
    </row>
    <row r="53" spans="3:9">
      <c r="C53" s="18"/>
      <c r="D53" s="16"/>
      <c r="E53" s="17"/>
    </row>
    <row r="54" spans="3:9">
      <c r="C54" s="18"/>
      <c r="D54" s="16"/>
      <c r="E54" s="17"/>
    </row>
    <row r="55" spans="3:9">
      <c r="C55" s="18"/>
      <c r="D55" s="16"/>
      <c r="E55" s="17"/>
    </row>
    <row r="56" spans="3:9">
      <c r="C56" s="18"/>
      <c r="D56" s="16"/>
      <c r="E56" s="17"/>
    </row>
    <row r="57" spans="3:9">
      <c r="C57" s="18"/>
      <c r="D57" s="16"/>
      <c r="E57" s="17"/>
    </row>
    <row r="58" spans="3:9">
      <c r="C58" s="18"/>
      <c r="D58" s="16"/>
      <c r="E58" s="17"/>
    </row>
    <row r="59" spans="3:9">
      <c r="C59" s="18"/>
      <c r="D59" s="16"/>
      <c r="E59" s="17"/>
    </row>
    <row r="60" spans="3:9">
      <c r="C60" s="18"/>
      <c r="D60" s="16"/>
      <c r="E60" s="17"/>
    </row>
    <row r="61" spans="3:9">
      <c r="C61" s="18"/>
      <c r="D61" s="16"/>
      <c r="E61" s="17"/>
    </row>
    <row r="62" spans="3:9">
      <c r="C62" s="18"/>
      <c r="D62" s="16"/>
      <c r="E62" s="17"/>
    </row>
    <row r="63" spans="3:9">
      <c r="C63" s="18"/>
      <c r="D63" s="16"/>
      <c r="E63" s="17"/>
    </row>
    <row r="64" spans="3:9">
      <c r="C64" s="18"/>
      <c r="D64" s="16"/>
      <c r="E64" s="17"/>
    </row>
    <row r="65" spans="3:5">
      <c r="C65" s="18"/>
      <c r="D65" s="16"/>
      <c r="E65" s="17"/>
    </row>
    <row r="66" spans="3:5">
      <c r="C66" s="18"/>
      <c r="D66" s="16"/>
      <c r="E66" s="17"/>
    </row>
    <row r="67" spans="3:5">
      <c r="C67" s="18"/>
      <c r="D67" s="16"/>
      <c r="E67" s="17"/>
    </row>
    <row r="68" spans="3:5">
      <c r="C68" s="18"/>
      <c r="D68" s="16"/>
      <c r="E68" s="17"/>
    </row>
    <row r="69" spans="3:5">
      <c r="C69" s="18"/>
      <c r="D69" s="16"/>
      <c r="E69" s="17"/>
    </row>
    <row r="70" spans="3:5">
      <c r="C70" s="18"/>
      <c r="D70" s="16"/>
      <c r="E70" s="17"/>
    </row>
    <row r="71" spans="3:5">
      <c r="C71" s="18"/>
      <c r="D71" s="16"/>
      <c r="E71" s="17"/>
    </row>
    <row r="72" spans="3:5">
      <c r="C72" s="18"/>
      <c r="D72" s="16"/>
      <c r="E72" s="17"/>
    </row>
    <row r="84" spans="9:10">
      <c r="I84" s="20"/>
      <c r="J84" s="20"/>
    </row>
    <row r="138" spans="7:10">
      <c r="G138" s="18" t="s">
        <v>25</v>
      </c>
      <c r="H138" s="16" t="s">
        <v>48</v>
      </c>
      <c r="I138" s="17">
        <v>1</v>
      </c>
      <c r="J138" s="17">
        <v>19143</v>
      </c>
    </row>
    <row r="139" spans="7:10">
      <c r="G139" s="18" t="s">
        <v>25</v>
      </c>
      <c r="H139" s="16" t="s">
        <v>48</v>
      </c>
      <c r="I139" s="17">
        <v>1</v>
      </c>
      <c r="J139" s="17">
        <v>51990</v>
      </c>
    </row>
    <row r="140" spans="7:10">
      <c r="G140" s="18" t="s">
        <v>25</v>
      </c>
      <c r="H140" s="16" t="s">
        <v>48</v>
      </c>
      <c r="I140" s="17">
        <v>1</v>
      </c>
      <c r="J140" s="17">
        <v>25603</v>
      </c>
    </row>
    <row r="141" spans="7:10">
      <c r="G141" s="18" t="s">
        <v>25</v>
      </c>
      <c r="H141" s="16" t="s">
        <v>48</v>
      </c>
      <c r="I141" s="17">
        <v>2</v>
      </c>
      <c r="J141" s="17">
        <v>7871</v>
      </c>
    </row>
    <row r="142" spans="7:10">
      <c r="G142" s="18" t="s">
        <v>25</v>
      </c>
      <c r="H142" s="16" t="s">
        <v>48</v>
      </c>
      <c r="I142" s="17">
        <v>6</v>
      </c>
      <c r="J142" s="17">
        <v>41497</v>
      </c>
    </row>
    <row r="143" spans="7:10">
      <c r="G143" s="18" t="s">
        <v>25</v>
      </c>
      <c r="H143" s="16" t="s">
        <v>48</v>
      </c>
      <c r="I143" s="17">
        <v>1</v>
      </c>
      <c r="J143" s="17">
        <v>32143</v>
      </c>
    </row>
    <row r="144" spans="7:10">
      <c r="G144" s="18" t="s">
        <v>25</v>
      </c>
      <c r="H144" s="16" t="s">
        <v>48</v>
      </c>
      <c r="I144" s="17">
        <v>1</v>
      </c>
      <c r="J144" s="17">
        <v>7785</v>
      </c>
    </row>
    <row r="145" spans="7:10">
      <c r="G145" s="18" t="s">
        <v>25</v>
      </c>
      <c r="H145" s="16" t="s">
        <v>48</v>
      </c>
      <c r="I145" s="17">
        <v>6</v>
      </c>
      <c r="J145" s="17">
        <v>154716</v>
      </c>
    </row>
    <row r="146" spans="7:10">
      <c r="G146" s="18" t="s">
        <v>25</v>
      </c>
      <c r="H146" s="16" t="s">
        <v>48</v>
      </c>
      <c r="I146" s="17">
        <v>2</v>
      </c>
      <c r="J146" s="17">
        <v>11747</v>
      </c>
    </row>
    <row r="147" spans="7:10">
      <c r="G147" s="18" t="s">
        <v>25</v>
      </c>
      <c r="H147" s="16" t="s">
        <v>48</v>
      </c>
      <c r="I147" s="17">
        <v>3</v>
      </c>
      <c r="J147" s="17">
        <v>146732</v>
      </c>
    </row>
    <row r="148" spans="7:10">
      <c r="G148" s="18" t="s">
        <v>25</v>
      </c>
      <c r="H148" s="16" t="s">
        <v>48</v>
      </c>
      <c r="I148" s="17">
        <v>5</v>
      </c>
      <c r="J148" s="17">
        <v>8268</v>
      </c>
    </row>
    <row r="149" spans="7:10">
      <c r="G149" s="18" t="s">
        <v>25</v>
      </c>
      <c r="H149" s="16" t="s">
        <v>48</v>
      </c>
      <c r="I149" s="17">
        <v>4</v>
      </c>
      <c r="J149" s="17">
        <v>73124</v>
      </c>
    </row>
    <row r="150" spans="7:10">
      <c r="G150" s="18" t="s">
        <v>25</v>
      </c>
      <c r="H150" s="16" t="s">
        <v>48</v>
      </c>
      <c r="I150" s="17">
        <v>36</v>
      </c>
      <c r="J150" s="17">
        <v>259208</v>
      </c>
    </row>
    <row r="151" spans="7:10">
      <c r="G151" s="18" t="s">
        <v>25</v>
      </c>
      <c r="H151" s="16" t="s">
        <v>48</v>
      </c>
      <c r="I151" s="17">
        <v>1</v>
      </c>
      <c r="J151" s="17">
        <v>3670</v>
      </c>
    </row>
    <row r="152" spans="7:10">
      <c r="G152" s="18" t="s">
        <v>25</v>
      </c>
      <c r="H152" s="16" t="s">
        <v>48</v>
      </c>
      <c r="I152" s="17">
        <v>1</v>
      </c>
      <c r="J152" s="17">
        <v>18529</v>
      </c>
    </row>
    <row r="153" spans="7:10">
      <c r="G153" s="18" t="s">
        <v>25</v>
      </c>
      <c r="H153" s="16" t="s">
        <v>48</v>
      </c>
      <c r="I153" s="17">
        <v>17</v>
      </c>
      <c r="J153" s="17">
        <v>192096</v>
      </c>
    </row>
    <row r="154" spans="7:10">
      <c r="G154" s="18" t="s">
        <v>25</v>
      </c>
      <c r="H154" s="16" t="s">
        <v>48</v>
      </c>
      <c r="I154" s="17">
        <v>1</v>
      </c>
      <c r="J154" s="17">
        <v>420</v>
      </c>
    </row>
    <row r="155" spans="7:10">
      <c r="G155" s="18" t="s">
        <v>25</v>
      </c>
      <c r="H155" s="16" t="s">
        <v>48</v>
      </c>
      <c r="I155" s="17">
        <v>2</v>
      </c>
      <c r="J155" s="17">
        <v>598</v>
      </c>
    </row>
    <row r="156" spans="7:10">
      <c r="G156" s="18" t="s">
        <v>25</v>
      </c>
      <c r="H156" s="16" t="s">
        <v>48</v>
      </c>
      <c r="I156" s="17">
        <v>1</v>
      </c>
      <c r="J156" s="17">
        <v>695</v>
      </c>
    </row>
    <row r="157" spans="7:10">
      <c r="G157" s="18" t="s">
        <v>25</v>
      </c>
      <c r="H157" s="16" t="s">
        <v>48</v>
      </c>
      <c r="I157" s="17">
        <v>1</v>
      </c>
      <c r="J157" s="17">
        <v>18602</v>
      </c>
    </row>
    <row r="158" spans="7:10">
      <c r="G158" s="18" t="s">
        <v>25</v>
      </c>
      <c r="H158" s="16" t="s">
        <v>48</v>
      </c>
      <c r="I158" s="17">
        <v>5</v>
      </c>
      <c r="J158" s="17">
        <v>81443</v>
      </c>
    </row>
    <row r="159" spans="7:10">
      <c r="G159" s="18" t="s">
        <v>25</v>
      </c>
      <c r="H159" s="16" t="s">
        <v>48</v>
      </c>
      <c r="I159" s="17">
        <v>4</v>
      </c>
      <c r="J159" s="17">
        <v>7985</v>
      </c>
    </row>
    <row r="160" spans="7:10">
      <c r="G160" s="18" t="s">
        <v>25</v>
      </c>
      <c r="H160" s="16" t="s">
        <v>48</v>
      </c>
      <c r="I160" s="17">
        <v>38</v>
      </c>
      <c r="J160" s="17">
        <v>522313</v>
      </c>
    </row>
    <row r="161" spans="7:10">
      <c r="G161" s="18" t="s">
        <v>25</v>
      </c>
      <c r="H161" s="16" t="s">
        <v>48</v>
      </c>
      <c r="I161" s="17">
        <v>10</v>
      </c>
      <c r="J161" s="17">
        <v>114385</v>
      </c>
    </row>
    <row r="162" spans="7:10">
      <c r="G162" s="18" t="s">
        <v>25</v>
      </c>
      <c r="H162" s="16" t="s">
        <v>48</v>
      </c>
      <c r="I162" s="17">
        <v>13</v>
      </c>
      <c r="J162" s="17">
        <v>138563</v>
      </c>
    </row>
    <row r="163" spans="7:10">
      <c r="G163" s="18" t="s">
        <v>25</v>
      </c>
      <c r="H163" s="16" t="s">
        <v>48</v>
      </c>
      <c r="I163" s="17">
        <v>1</v>
      </c>
      <c r="J163" s="17">
        <v>51730</v>
      </c>
    </row>
    <row r="164" spans="7:10">
      <c r="G164" s="18" t="s">
        <v>25</v>
      </c>
      <c r="H164" s="16" t="s">
        <v>48</v>
      </c>
      <c r="I164" s="17">
        <v>63</v>
      </c>
      <c r="J164" s="17">
        <v>1410122</v>
      </c>
    </row>
    <row r="165" spans="7:10">
      <c r="G165" s="18" t="s">
        <v>25</v>
      </c>
      <c r="H165" s="16" t="s">
        <v>48</v>
      </c>
      <c r="I165" s="17">
        <v>30</v>
      </c>
      <c r="J165" s="17">
        <v>286910</v>
      </c>
    </row>
    <row r="166" spans="7:10">
      <c r="G166" s="18" t="s">
        <v>25</v>
      </c>
      <c r="H166" s="16" t="s">
        <v>48</v>
      </c>
      <c r="I166" s="17">
        <v>12</v>
      </c>
      <c r="J166" s="17">
        <v>282533</v>
      </c>
    </row>
    <row r="167" spans="7:10">
      <c r="G167" s="18" t="s">
        <v>25</v>
      </c>
      <c r="H167" s="16" t="s">
        <v>48</v>
      </c>
      <c r="I167" s="17">
        <v>10</v>
      </c>
      <c r="J167" s="17">
        <v>27040</v>
      </c>
    </row>
    <row r="168" spans="7:10">
      <c r="G168" s="18" t="s">
        <v>25</v>
      </c>
      <c r="H168" s="16" t="s">
        <v>48</v>
      </c>
      <c r="I168" s="17">
        <v>1</v>
      </c>
      <c r="J168" s="17">
        <v>35731</v>
      </c>
    </row>
    <row r="169" spans="7:10">
      <c r="G169" s="18" t="s">
        <v>25</v>
      </c>
      <c r="H169" s="16" t="s">
        <v>48</v>
      </c>
      <c r="I169" s="17">
        <v>199</v>
      </c>
      <c r="J169" s="17">
        <v>3332807</v>
      </c>
    </row>
    <row r="170" spans="7:10">
      <c r="G170" s="18" t="s">
        <v>25</v>
      </c>
      <c r="H170" s="16" t="s">
        <v>48</v>
      </c>
      <c r="I170" s="17">
        <v>1</v>
      </c>
      <c r="J170" s="17">
        <v>4002</v>
      </c>
    </row>
    <row r="171" spans="7:10">
      <c r="G171" s="19"/>
      <c r="H171" s="19"/>
      <c r="I171">
        <f>SUM(I138:I170)</f>
        <v>480</v>
      </c>
      <c r="J171">
        <f>SUM(J138:J170)</f>
        <v>7370001</v>
      </c>
    </row>
  </sheetData>
  <sortState ref="G47:J171">
    <sortCondition ref="G47:G171"/>
  </sortState>
  <mergeCells count="10">
    <mergeCell ref="D4:F4"/>
    <mergeCell ref="J4:L4"/>
    <mergeCell ref="I9:K9"/>
    <mergeCell ref="I21:I22"/>
    <mergeCell ref="C21:C22"/>
    <mergeCell ref="C11:G11"/>
    <mergeCell ref="C12:G12"/>
    <mergeCell ref="C13:G13"/>
    <mergeCell ref="I11:M11"/>
    <mergeCell ref="I12:M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 TABLE  6</vt:lpstr>
      <vt:lpstr>TABLE  6A 1 &amp; 6A 2</vt:lpstr>
      <vt:lpstr>TABLE 6B1 &amp; 6B2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amiya.sardar</dc:creator>
  <cp:lastModifiedBy>amiya.sardar</cp:lastModifiedBy>
  <dcterms:created xsi:type="dcterms:W3CDTF">2022-07-29T08:39:07Z</dcterms:created>
  <dcterms:modified xsi:type="dcterms:W3CDTF">2023-01-19T08:29:13Z</dcterms:modified>
</cp:coreProperties>
</file>